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cechova.marcela\Desktop\Brno, ul. Seifertova\soupis prací\"/>
    </mc:Choice>
  </mc:AlternateContent>
  <bookViews>
    <workbookView xWindow="0" yWindow="0" windowWidth="0" windowHeight="0" activeTab="2"/>
  </bookViews>
  <sheets>
    <sheet name="SO 000SO 000.a" sheetId="2" r:id="rId1"/>
    <sheet name="SO 000SO 000.b" sheetId="3" r:id="rId2"/>
    <sheet name="SO 101" sheetId="4" r:id="rId3"/>
  </sheets>
  <calcPr/>
</workbook>
</file>

<file path=xl/calcChain.xml><?xml version="1.0" encoding="utf-8"?>
<calcChain xmlns="http://schemas.openxmlformats.org/spreadsheetml/2006/main">
  <c i="4" l="1" r="I3"/>
  <c r="I191"/>
  <c r="O240"/>
  <c r="I240"/>
  <c r="O236"/>
  <c r="I236"/>
  <c r="O232"/>
  <c r="I232"/>
  <c r="O228"/>
  <c r="I228"/>
  <c r="O224"/>
  <c r="I224"/>
  <c r="O220"/>
  <c r="I220"/>
  <c r="O216"/>
  <c r="I216"/>
  <c r="O212"/>
  <c r="I212"/>
  <c r="O208"/>
  <c r="I208"/>
  <c r="O204"/>
  <c r="I204"/>
  <c r="O200"/>
  <c r="I200"/>
  <c r="O196"/>
  <c r="I196"/>
  <c r="O192"/>
  <c r="I192"/>
  <c r="I172"/>
  <c r="O188"/>
  <c r="I188"/>
  <c r="O185"/>
  <c r="I185"/>
  <c r="O181"/>
  <c r="I181"/>
  <c r="O177"/>
  <c r="I177"/>
  <c r="O173"/>
  <c r="I173"/>
  <c r="I167"/>
  <c r="O168"/>
  <c r="I168"/>
  <c r="I107"/>
  <c r="O163"/>
  <c r="I163"/>
  <c r="O159"/>
  <c r="I159"/>
  <c r="O155"/>
  <c r="I155"/>
  <c r="O151"/>
  <c r="I151"/>
  <c r="O147"/>
  <c r="I147"/>
  <c r="O143"/>
  <c r="I143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I98"/>
  <c r="O103"/>
  <c r="I103"/>
  <c r="O99"/>
  <c r="I99"/>
  <c r="I29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I8"/>
  <c r="O25"/>
  <c r="I25"/>
  <c r="O21"/>
  <c r="I21"/>
  <c r="O17"/>
  <c r="I17"/>
  <c r="O13"/>
  <c r="I13"/>
  <c r="O9"/>
  <c r="I9"/>
  <c i="3" r="I3"/>
  <c r="I9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" r="I3"/>
  <c r="I9"/>
  <c r="O16"/>
  <c r="I16"/>
  <c r="O13"/>
  <c r="I13"/>
  <c r="O10"/>
  <c r="I10"/>
</calcChain>
</file>

<file path=xl/sharedStrings.xml><?xml version="1.0" encoding="utf-8"?>
<sst xmlns="http://schemas.openxmlformats.org/spreadsheetml/2006/main">
  <si>
    <t>EstiCon</t>
  </si>
  <si>
    <t>Firma:</t>
  </si>
  <si>
    <t>Soupis prací objektu</t>
  </si>
  <si>
    <t>S</t>
  </si>
  <si>
    <t>Stavba:</t>
  </si>
  <si>
    <t>250037</t>
  </si>
  <si>
    <t>III/37915 Brno, ul. Seifertova</t>
  </si>
  <si>
    <t>SO 000.a</t>
  </si>
  <si>
    <t>O</t>
  </si>
  <si>
    <t>Objekt:</t>
  </si>
  <si>
    <t>SO 000</t>
  </si>
  <si>
    <t>Ostatní a vedlejší náklady</t>
  </si>
  <si>
    <t>O1</t>
  </si>
  <si>
    <t>Rozpočet:</t>
  </si>
  <si>
    <t>Ostatní náklady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</si>
  <si>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</si>
  <si>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</si>
  <si>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</si>
  <si>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</si>
  <si>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</si>
  <si>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</si>
  <si>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</si>
  <si>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</si>
  <si>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</si>
  <si>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</si>
  <si>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</si>
  <si>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</si>
  <si>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</si>
  <si>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</si>
  <si>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</si>
  <si>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029113</t>
  </si>
  <si>
    <t>OSTATNÍ POŽADAVKY - GEODETICKÉ ZAMĚŘENÍ - CELKY</t>
  </si>
  <si>
    <t>KPL</t>
  </si>
  <si>
    <t>PP</t>
  </si>
  <si>
    <t>Geodetické zaměření stavby - popsáno v obchodních podmínkách</t>
  </si>
  <si>
    <t>TS</t>
  </si>
  <si>
    <t>zahrnuje veškeré náklady spojené s objednatelem požadovanými pracemi</t>
  </si>
  <si>
    <t>02943</t>
  </si>
  <si>
    <t/>
  </si>
  <si>
    <t>OSTATNÍ POŽADAVKY - VYPRACOVÁNÍ RDS</t>
  </si>
  <si>
    <t>Realizační dokumentace stavby (dále jen RDS) - popsáno v obchodních podmínkách_x000d_
Pouze na dopracování detailů v omezeném rozsahu.</t>
  </si>
  <si>
    <t>02946</t>
  </si>
  <si>
    <t>OSTAT POŽADAVKY - FOTODOKUMENTACE</t>
  </si>
  <si>
    <t>Fotodokumentace provádění stavby - popsáno v obchodních podmínkách</t>
  </si>
  <si>
    <t>položka zahrnuje:
- fotodokumentaci zadavatelem požadovaného děje a konstrukcí v požadovaných časových intervalech
- zadavatelem specifikované výstupy (fotografie v papírovém a digitálním formátu) v požadovaném počtu</t>
  </si>
  <si>
    <t>SO 000.b</t>
  </si>
  <si>
    <t>Vedlejší náklady</t>
  </si>
  <si>
    <t>00001</t>
  </si>
  <si>
    <t>R</t>
  </si>
  <si>
    <t xml:space="preserve">Vytyčení veškerých inženýrských sítí v prostoru staveniště - popsáno v obchodních podmínkách  a v projektové dokumentaci</t>
  </si>
  <si>
    <t>00002</t>
  </si>
  <si>
    <t>Vytyčení obvodu prostoru staveniště - popsáno v projektové dokumentaci</t>
  </si>
  <si>
    <t>00003</t>
  </si>
  <si>
    <t>Zřízení a odstranění zařízení staveniště - popsáno v obchodních podmínkách</t>
  </si>
  <si>
    <t>00007</t>
  </si>
  <si>
    <t>Zajištění povolení užívání veřejného prostranství - popsáno v obchodních podmínkách</t>
  </si>
  <si>
    <t>00008</t>
  </si>
  <si>
    <t xml:space="preserve">Zajištění přístupů a příjezdů k sousedním nemovitostem  - popsáno v obchodních podmínkách, v zákoně č. 13/1997 Sb., a vyhlášce č. 104/1997</t>
  </si>
  <si>
    <t>00009</t>
  </si>
  <si>
    <t xml:space="preserve">Hlavní prohlídka silnice prováděná při uvedení stavby do provozu  - popsáno v obchodních podmínkách a vyhlášce č. 104/1997</t>
  </si>
  <si>
    <t>00011</t>
  </si>
  <si>
    <t>Ohlašování pohybu třetích osob na staveništi - popsáno v obchodních podmínkách</t>
  </si>
  <si>
    <t>00014</t>
  </si>
  <si>
    <t>Zajištění provedení a výstupů veškerých zkoušek a revizí - popsáno v obchodních podmínkách, technických podmínkách a normách ČSN</t>
  </si>
  <si>
    <t>00015</t>
  </si>
  <si>
    <t>Bezpečnostní opatření - popsáno v projektové dokumentaci</t>
  </si>
  <si>
    <t>00018</t>
  </si>
  <si>
    <t>Návrh technologického postupu prací - popsáno v obchodních podmínkách</t>
  </si>
  <si>
    <t>00019</t>
  </si>
  <si>
    <t>Zajištění osazení 2 ks dopravního značení investora</t>
  </si>
  <si>
    <t>Zajištění osazení 2 ks dopravního značení investora - označení stavby. Zahrnuje naložení DZ ze skladu
investora, montáž, demontáž a dovoz zpět na sklad investora</t>
  </si>
  <si>
    <t>02710</t>
  </si>
  <si>
    <t>POMOC PRÁCE ZŘÍZ NEBO ZAJIŠŤ OBJÍŽĎKY A PŘÍSTUP CESTY</t>
  </si>
  <si>
    <t>Zajištění projektové dokumentace přechodného dopravního značení včetně projednání s dotčenými orgány a_x000d_
zajištění povolení k uzavírkám zajistí objednatel._x000d_
_x000d_
Zde pouze montáž, demontáž, nájem značek._x000d_
Přechodná úprava dopravního značení a objízdných tras, včetně údržby a úprav_x000d_
během stavebních prací v souladu s TP66 - II.vydání "Zásady pro označování_x000d_
pracovních míst na PK" a s platnými předpisy pro navrhování DZ na PK, vč._x000d_
vyhlášky č. 294/2015 Sb._x000d_
Stávající svislé dopravní značky se pro potřeby PDZ zachovají a dle potřeby_x000d_
zakryjí, upraví nebo doplní. Přechodné SDZ (značky, směrovací desky, závory,_x000d_
semaforová souprava, světla) se umístí na nosičích a podkladních deskách včetně_x000d_
nutných přesunů dle jednotlivých fází výstavby, dodávky, montáže,_x000d_
demontáže, nájmu._x000d_
Zahrnuje provizorní dopravní značení po celou dobu stavby.</t>
  </si>
  <si>
    <t>Položka zahrnuje:
- veškeré náklady spojené se zřízením nebo zajištěním objížďky a přístupové cesty
Položka nezahrnuje:
- x</t>
  </si>
  <si>
    <t>03720</t>
  </si>
  <si>
    <t>01</t>
  </si>
  <si>
    <t>POMOC PRÁCE ZAJIŠŤ NEBO ZŘÍZ REGULACI A OCHRANU DOPRAVY - BUS ZASTÁVKY</t>
  </si>
  <si>
    <t>provizorní přesun autobusových zastávek_x000d_
dočasné přemístění autobusových zastávek včetně návrhu umístění, dopravního značení_x000d_
součástí je také uvedení místa do původního stavu</t>
  </si>
  <si>
    <t>Položka zahrnuje:
- objednatelem povolené náklady na požadovaná zařízení zhotovitele
Položka nezahrnuje:
- x</t>
  </si>
  <si>
    <t>02</t>
  </si>
  <si>
    <t>POMOC PRÁCE ZAJIŠŤ NEBO ZŘÍZ REGULACI A OCHRANU DOPRAVY - PĚŠÍ TRASY</t>
  </si>
  <si>
    <t>zajištění pěších tras;_x000d_
zajištění provizorní pěší trasy včetně povrchové úpravy;_x000d_
osazení a údržba přechodného dopravního značení pro pěší;_x000d_
uvedení do původního stavu</t>
  </si>
  <si>
    <t>SO 101</t>
  </si>
  <si>
    <t>Silnice III/37915</t>
  </si>
  <si>
    <t>014102</t>
  </si>
  <si>
    <t>1</t>
  </si>
  <si>
    <t>POPLATKY ZA SKLÁDKU</t>
  </si>
  <si>
    <t>T</t>
  </si>
  <si>
    <t>zemina a kamenivo</t>
  </si>
  <si>
    <t>VV</t>
  </si>
  <si>
    <t>"z vytěžené lokalní sanace 15% + záliv, objem.hmot. 2,0t/m3, p.č.113326.1, p.č.123736 "(3388*0,15+78)*(0,4+0,2)*2,0 = 703,440 [A]_x000d_
 "plocha JV1 a JV2 pro RS "(((2211+78)*0,08)+(1177*0,105))*2,0 = 613,410 [E]_x000d_
 "Mezisoučet "1316.850000 = 1316,850 [C]</t>
  </si>
  <si>
    <t>Položka zahrnuje:
- veškeré poplatky provozovateli skládky související s uložením odpadu na skládce.
Položka nezahrnuje:
- x</t>
  </si>
  <si>
    <t>2</t>
  </si>
  <si>
    <t>podkladní vrstva s cementovým pojivem</t>
  </si>
  <si>
    <t xml:space="preserve">"plocha JV1 a JV2 pro kci RS a AC,  objem.hmot 2,3t/m3, p.č.113346 "_x000d_
 "plocha JV1 a JV2 "(((2211+78)*0,15)+(1177*0,12))*2,3 = 1114,557 [E]</t>
  </si>
  <si>
    <t>3</t>
  </si>
  <si>
    <t>asfalt bez dehtu</t>
  </si>
  <si>
    <t>"pochůzí plocha, p.č.113136 "0,280*2,4 = 0,672 [A]</t>
  </si>
  <si>
    <t>4</t>
  </si>
  <si>
    <t>beton</t>
  </si>
  <si>
    <t xml:space="preserve">"vybourané ulič.vpusti a  připojky "(4*(0,6*4*0,12*1,4+0,6*0,6*0,12)+(4*1,25*0,015))*2,3 = 4,279 [A]</t>
  </si>
  <si>
    <t>5</t>
  </si>
  <si>
    <t>kámen</t>
  </si>
  <si>
    <t xml:space="preserve">"30% celkové délky obrub  - popraskané, rozbití, 2,6t/m3, 0,2mx0,1m, p.č.11353A"_x000d_
 (179,4*0,1*0,2)*2,6 = 9,329 [B]</t>
  </si>
  <si>
    <t>Zemní práce</t>
  </si>
  <si>
    <t>113136</t>
  </si>
  <si>
    <t>ODSTRANĚNÍ KRYTU ZPEVNĚNÝCH PLOCH S ASFALT POJIVEM, ODVOZ DO 12KM</t>
  </si>
  <si>
    <t>M3</t>
  </si>
  <si>
    <t>"pochůzí plocha "(3,6+3,4)*0,04 = 0,280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</si>
  <si>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</si>
  <si>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113326</t>
  </si>
  <si>
    <t>ODSTRANĚNÍ PODKLADŮ ZPEVNĚNÝCH PLOCH Z KAMENIVA NESTMEL, ODVOZ DO 12KM</t>
  </si>
  <si>
    <t>"lokalní sanace 15% plochy "(3388*0,15)*0,20 = 101,640 [A]_x000d_
 "záliv "78*0,20 = 15,600 [B]_x000d_
 "plocha JV1 "(2211+78)*0,08 = 183,120 [E]_x000d_
 "plocha JV2 "1177*0,105 = 123,585 [F]_x000d_
 "Mezisoučet "423.945000 = 423,945 [C]</t>
  </si>
  <si>
    <t>113346</t>
  </si>
  <si>
    <t>ODSTRAN PODKL ZPEVNĚNÝCH PLOCH S CEM POJIVEM, ODVOZ DO 12KM</t>
  </si>
  <si>
    <t>"plocha JV1 "(2211+78)*0,15 = 343,350 [A]_x000d_
 "plocha JV2 "1177*0,12 = 141,240 [B]_x000d_
 "Mezisoučet "484.590000 = 484,590 [C]</t>
  </si>
  <si>
    <t>11353A</t>
  </si>
  <si>
    <t>ODSTRANĚNÍ CHODNÍKOVÝCH KAMENNÝCH OBRUBNÍKŮ - BEZ DOPRAVY</t>
  </si>
  <si>
    <t>M</t>
  </si>
  <si>
    <t>odstranění 30% délky poškozených kam. obrub s odvozem na skládku (odvoz viz. pol 11353B)</t>
  </si>
  <si>
    <t>(44,0+22,5+65,5+51,5+56,0+48,0+45,5+205,0+37,0+23,0)*0,3 = 179,400 [A]</t>
  </si>
  <si>
    <t xml:space="preserve">Položka zahrnuje:
- veškerou manipulaci s vybouranou sutí a s vybouranými hmotami, kromě vodorovné dopravy, vč. uložení na skládku. 
Položka nezahrnuje:
- vodorovnou dopravu
-  poplatek za skládku, který se vykazuje v položce 0141** (s výjimkou malého množství bouraného materiálu, kde je možné poplatek zahrnout do jednotkové ceny bourání – tento fakt musí být uveden v doplňujícím textu k položce).</t>
  </si>
  <si>
    <t>11353B</t>
  </si>
  <si>
    <t>ODSTRANĚNÍ CHODNÍKOVÝCH KAMENNÝCH OBRUBNÍKŮ - DOPRAVA</t>
  </si>
  <si>
    <t>tkm</t>
  </si>
  <si>
    <t>(179,4*0,1*0,2)*2,6*12 = 111,946 [A]</t>
  </si>
  <si>
    <t>Položka zahrnuje:
- samostatnou dopravu suti a vybouraných hmot.
Položka nezahrnuje:
- x
Způsob měření:
- množství se určí jako součin hmotnosti [t] a požadované vzdálenosti [km].</t>
  </si>
  <si>
    <t>11372</t>
  </si>
  <si>
    <t>FRÉZOVÁNÍ ZPEVNĚNÝCH PLOCH ASFALTOVÝCH</t>
  </si>
  <si>
    <t>včetně uložení na mezideponii_x000d_
včetně odvozu na mezideponii</t>
  </si>
  <si>
    <t>"materiál bude znovu využit na stavbě "_x000d_
 "plocha JV1 "(2211+78)*0,09 = 206,010 [D]_x000d_
 "plocha JV2 "1177*0,095 = 111,815 [B]_x000d_
 "Mezisoučet "317.825000 = 317,825 [C]</t>
  </si>
  <si>
    <t>12273</t>
  </si>
  <si>
    <t>ODKOPÁVKY A PROKOPÁVKY OBECNÉ TŘ. I</t>
  </si>
  <si>
    <t>"odkopání za kamenným obrubníkem použit zpětně "0,15*(44,0+22,5+65,5+51,5+56,0+48,0+45,5+205,0+37,0+23,0) = 89,700 [A]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</si>
  <si>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</si>
  <si>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123736</t>
  </si>
  <si>
    <t>ODKOP PRO SPOD STAVBU SILNIC A ŽELEZNIC TŘ. I, ODVOZ DO 12KM</t>
  </si>
  <si>
    <t>"lokální sanace15%_AZ "(3388*0,15)*0,4 = 203,280 [A]_x000d_
 "zaliv "78*0,4 = 31,200 [B]_x000d_
 "v ochranném pásmu inž. sítí nutno provádět odkop ručně , dle požadavku správců IS ! "_x000d_
 "Mezisoučet "234.480000 = 234,480 [C]</t>
  </si>
  <si>
    <t>17120</t>
  </si>
  <si>
    <t>a</t>
  </si>
  <si>
    <t>ULOŽENÍ SYPANINY DO NÁSYPŮ A NA SKLÁDKY BEZ ZHUTNĚNÍ</t>
  </si>
  <si>
    <t>uložení zeminy na mezideponii</t>
  </si>
  <si>
    <t>uložení na mezideponii z pol. 12273: 89,700 = 89,700 [A]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</si>
  <si>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</si>
  <si>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b</t>
  </si>
  <si>
    <t>uložení zeminy na skládku</t>
  </si>
  <si>
    <t>123736: 234,480 = 234,480 [A]</t>
  </si>
  <si>
    <t xml:space="preserve">"materiál z frézování položen pro RS: "_x000d_
 "plocha JV1 ( pro RS) "(2211+78)*0,09 = 206,010 [B]_x000d_
 "plocha JV2 (pro RS) "1177*0,095 = 111,815 [C]_x000d_
 "materiál  doplněný pro RS: "(3388*0,17)-206,01-111,815 = 258,135 [D]_x000d_
Celkové množství = 575,960</t>
  </si>
  <si>
    <t>17311</t>
  </si>
  <si>
    <t>ZEMNÍ KRAJNICE A DOSYPÁVKY SE ZHUTNĚNÍM</t>
  </si>
  <si>
    <t>použita zemina z pol. 12273</t>
  </si>
  <si>
    <t xml:space="preserve">"dosypání za kamenným  obrubníkem použit stávající odkop "0,15*(44,0+22,5+65,5+51,5+56,0+48,0+45,5+205,0+37,0+23) = 89,700 [A]</t>
  </si>
  <si>
    <t xml:space="preserve">Položka zahrnuje:
- kompletní provedení zemní konstrukce vč. výběru vhodného materiálu
- předpokládá se použití pro zeminy nevhodné, příp. podmínečně vhodné, kde je 
- úprava ukládaného materiálu vlhčením, tříděním, promícháním nebo vysoušením, příp. jiné úpravy za účelem zlepšení jeho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svahování, hutnění a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</si>
  <si>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17581</t>
  </si>
  <si>
    <t>OBSYP POTRUBÍ A OBJEKTŮ Z NAKUPOVANÝCH MATERIÁLŮ</t>
  </si>
  <si>
    <t>"kolem UV a přípojek "4*(1,5*0,4*(2*3,14*0,3))+4*(1,25*0,5*1,5) = 8,272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</si>
  <si>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</si>
  <si>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18110</t>
  </si>
  <si>
    <t>ÚPRAVA PLÁNĚ SE ZHUTNĚNÍM V HORNINĚ TŘ. I</t>
  </si>
  <si>
    <t>M2</t>
  </si>
  <si>
    <t>"lokální sanace 15% "3388*0,15 = 508,200 [A]_x000d_
 "záliv "78 = 78,000 [B]_x000d_
 "Mezisoučet "586.200000 = 586,200 [C]</t>
  </si>
  <si>
    <t>Položka zahrnuje:
- úpravu pláně včetně vyrovnání výškových rozdílů. Míru zhutnění určuje projekt.
Položka nezahrnuje:
- x</t>
  </si>
  <si>
    <t>18130</t>
  </si>
  <si>
    <t>ÚPRAVA PLÁNĚ BEZ ZHUTNĚNÍ</t>
  </si>
  <si>
    <t>"plocha srovnání RS "3388 = 3388,000 [A]</t>
  </si>
  <si>
    <t xml:space="preserve">Položka zahrnuje:
-  úpravu pláně včetně vyrovnání výškových rozdílů
Položka nezahrnuje:
- x</t>
  </si>
  <si>
    <t>18221A</t>
  </si>
  <si>
    <t>ROZPROSTŘENÍ NAKUPOVANÉ ORNICE VE SVAHU V TL. DO 0,10M</t>
  </si>
  <si>
    <t>"za kam.obrubou "263 = 263,000 [A]</t>
  </si>
  <si>
    <t>Položka zahrnuje:
- nákup a dopravu ornice
- rozprostření ornice v předepsané tloušťce ve svahu přes 1:5
Položka nezahrnuje:
- x</t>
  </si>
  <si>
    <t>18241</t>
  </si>
  <si>
    <t>ZALOŽENÍ TRÁVNÍKU RUČNÍM VÝSEVEM</t>
  </si>
  <si>
    <t>Položka zahrnuje:
- dodání předepsané travní směsi, její výsev na ornici, zalévání, první pokosení, to vše bez ohledu na sklon terénu
Položka nezahrnuje:
- x</t>
  </si>
  <si>
    <t>Základy</t>
  </si>
  <si>
    <t>21450</t>
  </si>
  <si>
    <t>SANAČNÍ VRSTVY Z KAMENIVA</t>
  </si>
  <si>
    <t>výměna materiálu v aktivní zóně v tl. 400 mm (v místech lokálních sanací)_x000d_
materiál vhodný dle ČSN 736133, ŠD 0/63</t>
  </si>
  <si>
    <t>(3388*0,15+78)*0,4 = 234,480 [A]</t>
  </si>
  <si>
    <t>Položka zahrnuje
- dodávku předepsaného kameniva
- mimostaveništní a vnitrostaveništní dopravu a jeho uložení
- není-li v zadávací dokumentaci uvedeno jinak, jedná se o nakupovaný materiál
Položka nezahrnuje:
- x</t>
  </si>
  <si>
    <t>21461</t>
  </si>
  <si>
    <t>SEPARAČNÍ GEOTEXTILIE</t>
  </si>
  <si>
    <t>min. 300 g/m2</t>
  </si>
  <si>
    <t>"při lokální sanaci (plocha a boční vytažení) "510+(125*2*(0,4+0,2)) = 660,000 [A]_x000d_
 "záliv(plocha a boční vytažení) "78+((19*2+3,5*2)*(0,4*0,2)) = 81,600 [B]_x000d_
 "Mezisoučet "741.600000 = 741,600 [C]</t>
  </si>
  <si>
    <t>Položka zahrnuje:
- dodávku předepsané geotextilie
- úpravu, očištění a ochranu podkladu
- přichycení k podkladu, případně zatížení
- úpravy spojů a zajištění okrajů
- úpravy pro odvodnění
- nutné přesahy (nezapočítávají se do výměry)
- mimostaveništní a vnitrostaveništní dopravu
Položka nezahrnuje:
- x</t>
  </si>
  <si>
    <t>Komunikace</t>
  </si>
  <si>
    <t>56144G</t>
  </si>
  <si>
    <t xml:space="preserve">SMĚSI Z KAMENIVA STMELENÉ CEMENTEM  SC C 8/10 TL. DO 200MM</t>
  </si>
  <si>
    <t>"záliv, CS 0/32, C8/10, tl.160mm "78 = 78,000 [A]</t>
  </si>
  <si>
    <t>Položka zahrnuje:
- dodání směsi v požadované kvalitě
- očištění podkladu
- uložení směsi dle předepsaného technologického předpisu a zhutnění vrstvy v předepsané tloušťce
- zřízení vrstvy bez rozlišení šířky, pokládání vrstvy po etapách, včetně pracovních spar a spojů
- úpravu napojení, ukončení
- úpravu dilatačních spar včetně předepsané výztuže
Položka nezahrnuje:
- postřiky, nátěry</t>
  </si>
  <si>
    <t>56333</t>
  </si>
  <si>
    <t>VOZOVKOVÉ VRSTVY ZE ŠTĚRKODRTI TL. DO 150MM</t>
  </si>
  <si>
    <t>"předláždění "1,5+11,0 = 12,500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</si>
  <si>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</si>
  <si>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56334</t>
  </si>
  <si>
    <t>VOZOVKOVÉ VRSTVY ZE ŠTĚRKODRTI TL. DO 200MM</t>
  </si>
  <si>
    <t>"lokální sanace 15% plochy fr.0/32 "3388*0,15 = 508,200 [A]</t>
  </si>
  <si>
    <t>"záliv, fr.0/63 "78 = 78,000 [A]_x000d_
 "podsyp pod UV a připojky "4*1,25*1,25+4*1,25*0,5 = 8,750 [B]_x000d_
 "Mezisoučet "86.750000 = 86,750 [C]</t>
  </si>
  <si>
    <t>567544</t>
  </si>
  <si>
    <t>VRST PRO OBNOVU A OPR RECYK ZA STUD CEM A ASF EM TL DO 200MM</t>
  </si>
  <si>
    <t xml:space="preserve">RECYKLACE NA MÍSTĚ ZA STUDENA RS  170 mm TP 208_x000d_
Včetně reprofilace do požadovaných příčných sklonů.</t>
  </si>
  <si>
    <t>"plocha "3388 = 3388,000 [A]_x000d_
 "použit materiál z frézování a doplněný novým materiálem "</t>
  </si>
  <si>
    <t>Položka zahrnuje:
- dodání materiálů předepsaných pro recyklaci za studena
- provedení recyklace dle předepsaného technologického předpisu, zhutnění vrstvy v předepsané tloušťce
- zřízení vrstvy bez rozlišení šířky, pokládání vrstvy po etapách
- úpravu napojení, ukončení
Položka nezahrnuje:
- postřiky, nátěry</t>
  </si>
  <si>
    <t>572214</t>
  </si>
  <si>
    <t>SPOJOVACÍ POSTŘIK Z MODIFIK EMULZE DO 0,5KG/M2</t>
  </si>
  <si>
    <t>"PS-C 0,4kg/m2 "3388 = 3388,000 [A]_x000d_
 "PS-C 0,5kg/m2 "3388 = 3388,000 [B]_x000d_
 "Mezisoučet "6776.000000 = 6776,000 [C]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</si>
  <si>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</si>
  <si>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574B34</t>
  </si>
  <si>
    <t>ASFALTOVÝ BETON PRO OBRUSNÉ VRSTVY MODIFIK ACO 11+ TL. 40MM</t>
  </si>
  <si>
    <t>ACO 11+ PMB 45/80-65 tl. 40 mm</t>
  </si>
  <si>
    <t>"ACO 11+ PMB 45/80-65, plocha vozovky "3388 = 3388,000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</si>
  <si>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</si>
  <si>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574D56</t>
  </si>
  <si>
    <t>ASFALTOVÝ BETON PRO LOŽNÍ VRSTVY MODIFIK ACL 16+, 16S TL. 60MM</t>
  </si>
  <si>
    <t>ACL 16S PMB 25/55-60 tl. 60 mm</t>
  </si>
  <si>
    <t>"ACL 16S PMB 25/55-60, plocha vozovky "3388 = 3388,000 [A]</t>
  </si>
  <si>
    <t>574F46</t>
  </si>
  <si>
    <t>ASFALTOVÝ BETON PRO PODKLADNÍ VRSTVY MODIFIK ACP 16+, 16S TL. 50MM</t>
  </si>
  <si>
    <t>ACP 16S PMB 25/55-60 tl. 50 mm</t>
  </si>
  <si>
    <t>5774AF</t>
  </si>
  <si>
    <t>VRSTVY PRO OBNOVU A OPRAVY Z ASF BETONU ACO 16</t>
  </si>
  <si>
    <t>"obnova stáv.ploch sjezdu "3,6+3,4 = 7,000 [A]</t>
  </si>
  <si>
    <t>Položka zahrnuje:
- drobné opravy a obnovu plošných rozpadů asfaltového krytu (vztahuje se na plochu jednotlivě do 10000m2)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souvislou obnovu asfaltového krytu (ta se vykáže položkami 574*** a 575***)
- výspravu výtluků (ta se vykáže položkami 5779**, vztahuje se na plochu jednotlivě do 10m2)
- postřiky, nátěry
- těsnění podél obrubníků, dilatačních zařízení, odvodňovacích proužků, odvodňovačů, vpustí, šachet a pod.
- očištění podkladu po veřejném provozu</t>
  </si>
  <si>
    <t>581351</t>
  </si>
  <si>
    <t>CEMENTOBETONOVÝ KRYT JEDNOVRSTVÝ VYZTUŽENÝ TŘ.L TL. DO 250MM</t>
  </si>
  <si>
    <t>"záliv, CB I, C30/37-XF4, drátkobeton, 220mm, 2x KARI pr.8/150/150 "78 = 78,000 [A]</t>
  </si>
  <si>
    <t>Položka zahrnuje:
- dodání směsi v požadované kvalitě a výztuže v předepsaném množství
- očištění podkladu
- uložení směsi a výztuže dle předepsaného technologického předpisu a zhutnění vrstvy v předepsané tloušťce
- zřízení vrstvy bez rozlišení šířky, pokládání vrstvy po etapách, včetně pracovních spar a spojů
- úpravu napojení, ukončení
- úpravu dilatačních spar včetně předepsané výztuže
- úpravu povrchu krytu uvedenou v kapitole 7.10 ČSN 73 6123-1
- navrtání otvorů a osazení kotev a kluzných trnů v napojovacích spárách
Položka nezahrnuje:
- postřiky, nátěry</t>
  </si>
  <si>
    <t>58251</t>
  </si>
  <si>
    <t>DLÁŽDĚNÉ KRYTY Z BETONOVÝCH DLAŽDIC DO LOŽE Z KAMENIVA</t>
  </si>
  <si>
    <t>"40% materiálu u předlažby stávajíchí ploch "11,0*0,4 = 4,400 [A]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</si>
  <si>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</si>
  <si>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587205</t>
  </si>
  <si>
    <t>PŘEDLÁŽDĚNÍ KRYTU Z BETONOVÝCH DLAŽDIC</t>
  </si>
  <si>
    <t xml:space="preserve">"předláždění stávajíchcí přilehlých ploch k obrubě  max.0,5m "11,0 = 11,000 [A]</t>
  </si>
  <si>
    <t>Položka zahrnuje:
- pod pojmem *předláždění* se rozumí rozebrání stávající dlažby a pokládka dlažby ze stávajícího dlažebního materiálu (bez dodávky nového)
- nezbytnou manipulaci s tímto materiálem (nakládání, doprava, složení, očištění)
- dodání a rozprostření materiálu pro lože a jeho tloušťku předepsanou dokumentací a pro předepsanou výplň spar
Položka nezahrnuje:
- doplnění plochy s použitím nového materiálu (vykazuje se v položce č.582)</t>
  </si>
  <si>
    <t>587206</t>
  </si>
  <si>
    <t>PŘEDLÁŽDĚNÍ KRYTU Z BETONOVÝCH DLAŽDIC SE ZÁMKEM</t>
  </si>
  <si>
    <t>"výškové napojení "1,5 = 1,500 [A]</t>
  </si>
  <si>
    <t>58910</t>
  </si>
  <si>
    <t>VÝPLŇ SPAR ASFALTEM</t>
  </si>
  <si>
    <t xml:space="preserve">"napojení na  stávající vozovky "13+24,5+8,5+39,5+7,6+13 = 106,100 [B]_x000d_
 "okolo zalivu "7+21 = 28,000 [A]_x000d_
 "Mezisoučet "134.100000 = 134,100 [C]</t>
  </si>
  <si>
    <t>Položka zahrnuje: 
- dodávku předepsaného materiálu
- vyčištění a výplň spar tímto materiálem
Položka nezahrnuje:
- x</t>
  </si>
  <si>
    <t>6</t>
  </si>
  <si>
    <t>Úpravy povrchů, podlahy, výplně otvorů</t>
  </si>
  <si>
    <t>62592</t>
  </si>
  <si>
    <t>ÚPRAVA POVRCHU BETONOVÝCH PLOCH A KONSTRUKCÍ - STRIÁŽ</t>
  </si>
  <si>
    <t>"záliv "78 = 78,000 [A]</t>
  </si>
  <si>
    <t>Položka zahrnuje:
- provedení předepsané úpravy
Položka nezahrnuje:
- x</t>
  </si>
  <si>
    <t>8</t>
  </si>
  <si>
    <t>Potrubí</t>
  </si>
  <si>
    <t>87433</t>
  </si>
  <si>
    <t>POTRUBÍ Z TRUB PLASTOVÝCH ODPADNÍCH DN DO 150MM</t>
  </si>
  <si>
    <t>"nutno pří obnově uličních vpustí vč.trouby, trubky, tvarovky, kolen, redukcí, spojovací a těsnící materiál "5*1,25 = 6,250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</si>
  <si>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</si>
  <si>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>89712</t>
  </si>
  <si>
    <t>VPUSŤ KANALIZAČNÍ ULIČNÍ KOMPLETNÍ Z BETONOVÝCH DÍLCŮ</t>
  </si>
  <si>
    <t>KUS</t>
  </si>
  <si>
    <t>"obnova stávajících uličních vpustí "4 = 4,000 [A]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</si>
  <si>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</si>
  <si>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899123</t>
  </si>
  <si>
    <t>MŘÍŽE Z KOMPOZITU SAMOSTATNÉ</t>
  </si>
  <si>
    <t>"obnova stávajícíh ul.vpustí "4 = 4,000 [A]</t>
  </si>
  <si>
    <t>Položka zahrnuje:
- dodávku a osazení předepsané mříže včetně rámu
Položka nezahrnuje:
- x</t>
  </si>
  <si>
    <t>89921</t>
  </si>
  <si>
    <t>VÝŠKOVÁ ÚPRAVA POKLOPŮ</t>
  </si>
  <si>
    <t>Položka zahrnuje:
- všechny nutné práce a materiály pro zvýšení nebo snížení zařízení (včetně nutné úpravy stávajícího povrchu vozovky nebo chodníku)
Položka nezahrnuje:
- x</t>
  </si>
  <si>
    <t>89923</t>
  </si>
  <si>
    <t>VÝŠKOVÁ ÚPRAVA KRYCÍCH HRNCŮ</t>
  </si>
  <si>
    <t>9</t>
  </si>
  <si>
    <t>Ostatní konstrukce a práce</t>
  </si>
  <si>
    <t>915111</t>
  </si>
  <si>
    <t>VODOROVNÉ DOPRAVNÍ ZNAČENÍ BARVOU HLADKÉ - DODÁVKA A POKLÁDKA</t>
  </si>
  <si>
    <t>"V13a "22+41+47+25 = 135,000 [A]_x000d_
 "V11a "6,3 = 6,300 [B]_x000d_
 "V1a "136*0,125 = 17,000 [C]_x000d_
 "V2b "0,125*(64+208+34)*1/3 = 12,750 [D]_x000d_
 "V4b "0,25*14*1/2 = 1,750 [E]_x000d_
 "V9a "0,95*2 = 1,900 [F]_x000d_
 "V9c "4,2*3 = 12,600 [G]_x000d_
 "V20 "0,7*7 = 4,900 [H]_x000d_
 "Mezisoučet "192.200000 = 192,200 [I]</t>
  </si>
  <si>
    <t>Položka zahrnuje:
- dodání a pokládku nátěrového materiálu
- předznačení a reflexní úpravu
Položka nezahrnuje:
- x
Způsob měření:
- měří se pouze natíraná plocha</t>
  </si>
  <si>
    <t>915211</t>
  </si>
  <si>
    <t>VODOROVNÉ DOPRAVNÍ ZNAČENÍ PLASTEM HLADKÉ - DODÁVKA A POKLÁDKA</t>
  </si>
  <si>
    <t>"V13a "22+41+47+25 = 135,000 [J]_x000d_
 "V11a "6,3 = 6,300 [B]_x000d_
 "V9a "0,95*2 = 1,900 [F]_x000d_
 "V9c "4,2*3 = 12,600 [G]_x000d_
 "V20 "0,7*7 = 4,900 [H]_x000d_
Celkové množství = 160,700</t>
  </si>
  <si>
    <t>915221</t>
  </si>
  <si>
    <t>VODOR DOPRAV ZNAČ PLASTEM STRUKTURÁLNÍ NEHLUČNÉ - DOD A POKLÁDKA</t>
  </si>
  <si>
    <t>"V1a "136*0,125 = 17,000 [C]_x000d_
 "V2b "0,125*(64+208+34)*1/3 = 12,750 [D]_x000d_
 "V4b "0,25*14*1/2 = 1,750 [E]_x000d_
Celkové množství = 31,500</t>
  </si>
  <si>
    <t>917425</t>
  </si>
  <si>
    <t>OBRUBY Z KAMENNÝCH OBRUBNÍKŮ</t>
  </si>
  <si>
    <t>včetně dopravy ze skladu SÚS JMK Popovice, uložení a naložení a osazení dle PD</t>
  </si>
  <si>
    <t>"doplnění obrub 30% celkové délky ze skladu SÚS JMK "0,3*(44,0+22,5+65,5+51,5+56,0+48,0+45,5+205,0+37,0+23,0) = 179,400 [D]</t>
  </si>
  <si>
    <t>Položka zahrnuje:
- dodání a pokládku kamen. obrubníků o rozměrech předepsaných zadávací dokumentací
- betonové lože i boční betonovou opěrku
Položka nezahrnuje:
- x</t>
  </si>
  <si>
    <t>91781</t>
  </si>
  <si>
    <t>VÝŠKOVÁ ÚPRAVA OBRUBNÍKŮ BETONOVÝCH</t>
  </si>
  <si>
    <t xml:space="preserve">"napojení  dláž. plochy do vozovky "2 = 2,000 [A]</t>
  </si>
  <si>
    <t>Položka zahrnuje:
- vytrhání, očištění, manipulaci
- nové betonové lože a osazení. 
Položka nezahrnuje:
- nutné doplnění novými obrubami se uvede v položkách 9172 až 9177</t>
  </si>
  <si>
    <t>91782</t>
  </si>
  <si>
    <t>VÝŠKOVÁ ÚPRAVA OBRUBNÍKŮ KAMENNÝCH</t>
  </si>
  <si>
    <t>zahrnuje vytrhání stávající kam. obruby, uložení na meziskládku a opětovné znovuosazení (včetně očištění)</t>
  </si>
  <si>
    <t>0,7*(44,0+22,5+65,5+51,5+56,0+48,0+45,5+205,0+37,0+23,0) = 418,600 [A]</t>
  </si>
  <si>
    <t>919111</t>
  </si>
  <si>
    <t>ŘEZÁNÍ ASFALTOVÉHO KRYTU VOZOVEK TL DO 50MM</t>
  </si>
  <si>
    <t>"pochůzí plocha, sjezd "3,4+3,6 = 7,000 [A]</t>
  </si>
  <si>
    <t>Položka zahrnuje:
- řezání vozovkové vrstvy v předepsané tloušťce
- spotřeba vody
Položka nezahrnuje:
- x</t>
  </si>
  <si>
    <t>919112</t>
  </si>
  <si>
    <t>ŘEZÁNÍ ASFALTOVÉHO KRYTU VOZOVEK TL DO 100MM</t>
  </si>
  <si>
    <t xml:space="preserve">"napojení na  stávající vozovky "13+24,5+8,5+39,5+7,6+13 = 106,100 [A]</t>
  </si>
  <si>
    <t>93132</t>
  </si>
  <si>
    <t>TĚSNĚNÍ DILATAČ SPAR ASF ZÁLIVKOU MODIFIK</t>
  </si>
  <si>
    <t>"záliv "((5*3,25)+21+(2*3,25))*0,025*0,01 = 0,011 [A]</t>
  </si>
  <si>
    <t>Položka zahrnuje:
- dodávku a osazení předepsaného materiálu
- očištění ploch spáry před úpravou
- očištění okolí spáry po úpravě
Položka nezahrnuje:
- těsnící profil</t>
  </si>
  <si>
    <t>93808</t>
  </si>
  <si>
    <t>OČIŠTĚNÍ VOZOVEK ZAMETENÍM</t>
  </si>
  <si>
    <t xml:space="preserve">"očištění před pokládkou  vodorov.dopr.značení "3468 = 3468,000 [A]</t>
  </si>
  <si>
    <t>Položka zahrnuje:
- očištění předepsaným způsobem
- odklizení vzniklého odpadu
Položka nezahrnuje:
- x</t>
  </si>
  <si>
    <t>938545</t>
  </si>
  <si>
    <t>OČIŠTĚNÍ BETON KONSTR OTRYSKÁNÍM ABRAZIVNÍM VODNÍM PAPRSKEM</t>
  </si>
  <si>
    <t>"očístění vytrhanách stávajících kamenných obrub: "_x000d_
 "stávající obruby pro zpětné použití (-30%délky) ponecháno na stavbě "(44,0+22,5+65,5+51,5+56,0+48,0+45,5+205,0+37,0+23,0)*0,7 = 418,600 [B]</t>
  </si>
  <si>
    <t>96687</t>
  </si>
  <si>
    <t>VYBOURÁNÍ ULIČNÍCH VPUSTÍ KOMPLETNÍCH</t>
  </si>
  <si>
    <t>včetně odvozu na skládku (odvozná vzdálenost v režii zhotovitele)</t>
  </si>
  <si>
    <t>Položka zahrnuje:
- kompletní bourací práce včetně nezbytného rozsahu zemních prací,
- veškerou manipulaci s vybouranou sutí a hmotami včetně uložení na skládku,
- veškeré další práce plynoucí z technologického předpisu a z platných předpisů,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</si>
  <si>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969233</t>
  </si>
  <si>
    <t>VYBOURÁNÍ POTRUBÍ DN DO 150MM KANALIZAČ</t>
  </si>
  <si>
    <t>"nutná obnova při uličních vpustí "4*1,25 = 5,000 [A]</t>
  </si>
  <si>
    <t>Položka zahrnuje: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</si>
</sst>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5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4" borderId="6" xfId="0" applyNumberFormat="1" applyFill="1" applyBorder="1" applyAlignment="1" applyProtection="1">
      <alignment horizontal="center"/>
      <protection locked="0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  <xf numFmtId="0" fontId="7" fillId="0" borderId="6" xfId="0" applyFont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SUMIFS(I9:I18,A9:A18,"SD")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13</v>
      </c>
      <c r="C5" s="12" t="s">
        <v>7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SUMIFS(I10:I18,A10:A18,"P")</f>
        <v>0</v>
      </c>
      <c r="J9" s="28"/>
    </row>
    <row r="10">
      <c r="A10" s="29" t="s">
        <v>29</v>
      </c>
      <c r="B10" s="29">
        <v>1</v>
      </c>
      <c r="C10" s="30" t="s">
        <v>30</v>
      </c>
      <c r="D10" s="29"/>
      <c r="E10" s="31" t="s">
        <v>31</v>
      </c>
      <c r="F10" s="32" t="s">
        <v>32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33</v>
      </c>
      <c r="B11" s="37"/>
      <c r="C11" s="38"/>
      <c r="D11" s="38"/>
      <c r="E11" s="31" t="s">
        <v>34</v>
      </c>
      <c r="F11" s="38"/>
      <c r="G11" s="38"/>
      <c r="H11" s="38"/>
      <c r="I11" s="38"/>
      <c r="J11" s="39"/>
    </row>
    <row r="12" ht="30">
      <c r="A12" s="29" t="s">
        <v>35</v>
      </c>
      <c r="B12" s="37"/>
      <c r="C12" s="38"/>
      <c r="D12" s="38"/>
      <c r="E12" s="31" t="s">
        <v>36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37</v>
      </c>
      <c r="D13" s="29" t="s">
        <v>38</v>
      </c>
      <c r="E13" s="31" t="s">
        <v>39</v>
      </c>
      <c r="F13" s="32" t="s">
        <v>32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 ht="45">
      <c r="A14" s="29" t="s">
        <v>33</v>
      </c>
      <c r="B14" s="37"/>
      <c r="C14" s="38"/>
      <c r="D14" s="38"/>
      <c r="E14" s="31" t="s">
        <v>40</v>
      </c>
      <c r="F14" s="38"/>
      <c r="G14" s="38"/>
      <c r="H14" s="38"/>
      <c r="I14" s="38"/>
      <c r="J14" s="39"/>
    </row>
    <row r="15" ht="30">
      <c r="A15" s="29" t="s">
        <v>35</v>
      </c>
      <c r="B15" s="37"/>
      <c r="C15" s="38"/>
      <c r="D15" s="38"/>
      <c r="E15" s="31" t="s">
        <v>36</v>
      </c>
      <c r="F15" s="38"/>
      <c r="G15" s="38"/>
      <c r="H15" s="38"/>
      <c r="I15" s="38"/>
      <c r="J15" s="39"/>
    </row>
    <row r="16">
      <c r="A16" s="29" t="s">
        <v>29</v>
      </c>
      <c r="B16" s="29">
        <v>3</v>
      </c>
      <c r="C16" s="30" t="s">
        <v>41</v>
      </c>
      <c r="D16" s="29" t="s">
        <v>38</v>
      </c>
      <c r="E16" s="31" t="s">
        <v>42</v>
      </c>
      <c r="F16" s="32" t="s">
        <v>32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>
      <c r="A17" s="29" t="s">
        <v>33</v>
      </c>
      <c r="B17" s="37"/>
      <c r="C17" s="38"/>
      <c r="D17" s="38"/>
      <c r="E17" s="31" t="s">
        <v>43</v>
      </c>
      <c r="F17" s="38"/>
      <c r="G17" s="38"/>
      <c r="H17" s="38"/>
      <c r="I17" s="38"/>
      <c r="J17" s="39"/>
    </row>
    <row r="18" ht="75">
      <c r="A18" s="29" t="s">
        <v>35</v>
      </c>
      <c r="B18" s="40"/>
      <c r="C18" s="41"/>
      <c r="D18" s="41"/>
      <c r="E18" s="31" t="s">
        <v>44</v>
      </c>
      <c r="F18" s="41"/>
      <c r="G18" s="41"/>
      <c r="H18" s="41"/>
      <c r="I18" s="41"/>
      <c r="J18" s="42"/>
    </row>
  </sheetData>
  <sheetProtection sheet="1" objects="1" scenarios="1" spinCount="100000" saltValue="gsNmlGhYVxkYPTBIx6Cyb1VqoRjWxv2VRAjeY2jNlT9/ZYzDCcTc83GZ0mkDs51ViBVDOVeAwRrcYR5wf82SLQ==" hashValue="p0D4O1f92xPR3dhT2k5yNPja1RCy5qzK5FRGZtgonu5S36UYoNf2ST5lfdTVYf9ZpHqsqE2vXDzeQjpHTB5cMg==" algorithmName="SHA-512" password="CB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45</v>
      </c>
      <c r="I3" s="16">
        <f>SUMIFS(I9:I51,A9:A51,"SD")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13</v>
      </c>
      <c r="C5" s="12" t="s">
        <v>45</v>
      </c>
      <c r="D5" s="13"/>
      <c r="E5" s="14" t="s">
        <v>46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SUMIFS(I10:I51,A10:A51,"P")</f>
        <v>0</v>
      </c>
      <c r="J9" s="28"/>
    </row>
    <row r="10" ht="30">
      <c r="A10" s="29" t="s">
        <v>29</v>
      </c>
      <c r="B10" s="29">
        <v>1</v>
      </c>
      <c r="C10" s="30" t="s">
        <v>47</v>
      </c>
      <c r="D10" s="29" t="s">
        <v>48</v>
      </c>
      <c r="E10" s="31" t="s">
        <v>49</v>
      </c>
      <c r="F10" s="32" t="s">
        <v>32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33</v>
      </c>
      <c r="B11" s="37"/>
      <c r="C11" s="38"/>
      <c r="D11" s="38"/>
      <c r="E11" s="43" t="s">
        <v>38</v>
      </c>
      <c r="F11" s="38"/>
      <c r="G11" s="38"/>
      <c r="H11" s="38"/>
      <c r="I11" s="38"/>
      <c r="J11" s="39"/>
    </row>
    <row r="12">
      <c r="A12" s="29" t="s">
        <v>35</v>
      </c>
      <c r="B12" s="37"/>
      <c r="C12" s="38"/>
      <c r="D12" s="38"/>
      <c r="E12" s="43" t="s">
        <v>38</v>
      </c>
      <c r="F12" s="38"/>
      <c r="G12" s="38"/>
      <c r="H12" s="38"/>
      <c r="I12" s="38"/>
      <c r="J12" s="39"/>
    </row>
    <row r="13" ht="30">
      <c r="A13" s="29" t="s">
        <v>29</v>
      </c>
      <c r="B13" s="29">
        <v>2</v>
      </c>
      <c r="C13" s="30" t="s">
        <v>50</v>
      </c>
      <c r="D13" s="29" t="s">
        <v>48</v>
      </c>
      <c r="E13" s="31" t="s">
        <v>51</v>
      </c>
      <c r="F13" s="32" t="s">
        <v>32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33</v>
      </c>
      <c r="B14" s="37"/>
      <c r="C14" s="38"/>
      <c r="D14" s="38"/>
      <c r="E14" s="43" t="s">
        <v>38</v>
      </c>
      <c r="F14" s="38"/>
      <c r="G14" s="38"/>
      <c r="H14" s="38"/>
      <c r="I14" s="38"/>
      <c r="J14" s="39"/>
    </row>
    <row r="15">
      <c r="A15" s="29" t="s">
        <v>35</v>
      </c>
      <c r="B15" s="37"/>
      <c r="C15" s="38"/>
      <c r="D15" s="38"/>
      <c r="E15" s="43" t="s">
        <v>38</v>
      </c>
      <c r="F15" s="38"/>
      <c r="G15" s="38"/>
      <c r="H15" s="38"/>
      <c r="I15" s="38"/>
      <c r="J15" s="39"/>
    </row>
    <row r="16" ht="30">
      <c r="A16" s="29" t="s">
        <v>29</v>
      </c>
      <c r="B16" s="29">
        <v>3</v>
      </c>
      <c r="C16" s="30" t="s">
        <v>52</v>
      </c>
      <c r="D16" s="29" t="s">
        <v>48</v>
      </c>
      <c r="E16" s="31" t="s">
        <v>53</v>
      </c>
      <c r="F16" s="32" t="s">
        <v>32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>
      <c r="A17" s="29" t="s">
        <v>33</v>
      </c>
      <c r="B17" s="37"/>
      <c r="C17" s="38"/>
      <c r="D17" s="38"/>
      <c r="E17" s="43" t="s">
        <v>38</v>
      </c>
      <c r="F17" s="38"/>
      <c r="G17" s="38"/>
      <c r="H17" s="38"/>
      <c r="I17" s="38"/>
      <c r="J17" s="39"/>
    </row>
    <row r="18">
      <c r="A18" s="29" t="s">
        <v>35</v>
      </c>
      <c r="B18" s="37"/>
      <c r="C18" s="38"/>
      <c r="D18" s="38"/>
      <c r="E18" s="43" t="s">
        <v>38</v>
      </c>
      <c r="F18" s="38"/>
      <c r="G18" s="38"/>
      <c r="H18" s="38"/>
      <c r="I18" s="38"/>
      <c r="J18" s="39"/>
    </row>
    <row r="19" ht="30">
      <c r="A19" s="29" t="s">
        <v>29</v>
      </c>
      <c r="B19" s="29">
        <v>4</v>
      </c>
      <c r="C19" s="30" t="s">
        <v>54</v>
      </c>
      <c r="D19" s="29" t="s">
        <v>48</v>
      </c>
      <c r="E19" s="31" t="s">
        <v>55</v>
      </c>
      <c r="F19" s="32" t="s">
        <v>32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33</v>
      </c>
      <c r="B20" s="37"/>
      <c r="C20" s="38"/>
      <c r="D20" s="38"/>
      <c r="E20" s="43" t="s">
        <v>38</v>
      </c>
      <c r="F20" s="38"/>
      <c r="G20" s="38"/>
      <c r="H20" s="38"/>
      <c r="I20" s="38"/>
      <c r="J20" s="39"/>
    </row>
    <row r="21">
      <c r="A21" s="29" t="s">
        <v>35</v>
      </c>
      <c r="B21" s="37"/>
      <c r="C21" s="38"/>
      <c r="D21" s="38"/>
      <c r="E21" s="43" t="s">
        <v>38</v>
      </c>
      <c r="F21" s="38"/>
      <c r="G21" s="38"/>
      <c r="H21" s="38"/>
      <c r="I21" s="38"/>
      <c r="J21" s="39"/>
    </row>
    <row r="22" ht="30">
      <c r="A22" s="29" t="s">
        <v>29</v>
      </c>
      <c r="B22" s="29">
        <v>5</v>
      </c>
      <c r="C22" s="30" t="s">
        <v>56</v>
      </c>
      <c r="D22" s="29" t="s">
        <v>48</v>
      </c>
      <c r="E22" s="31" t="s">
        <v>57</v>
      </c>
      <c r="F22" s="32" t="s">
        <v>32</v>
      </c>
      <c r="G22" s="33">
        <v>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33</v>
      </c>
      <c r="B23" s="37"/>
      <c r="C23" s="38"/>
      <c r="D23" s="38"/>
      <c r="E23" s="43" t="s">
        <v>38</v>
      </c>
      <c r="F23" s="38"/>
      <c r="G23" s="38"/>
      <c r="H23" s="38"/>
      <c r="I23" s="38"/>
      <c r="J23" s="39"/>
    </row>
    <row r="24">
      <c r="A24" s="29" t="s">
        <v>35</v>
      </c>
      <c r="B24" s="37"/>
      <c r="C24" s="38"/>
      <c r="D24" s="38"/>
      <c r="E24" s="43" t="s">
        <v>38</v>
      </c>
      <c r="F24" s="38"/>
      <c r="G24" s="38"/>
      <c r="H24" s="38"/>
      <c r="I24" s="38"/>
      <c r="J24" s="39"/>
    </row>
    <row r="25" ht="30">
      <c r="A25" s="29" t="s">
        <v>29</v>
      </c>
      <c r="B25" s="29">
        <v>6</v>
      </c>
      <c r="C25" s="30" t="s">
        <v>58</v>
      </c>
      <c r="D25" s="29" t="s">
        <v>48</v>
      </c>
      <c r="E25" s="31" t="s">
        <v>59</v>
      </c>
      <c r="F25" s="32" t="s">
        <v>32</v>
      </c>
      <c r="G25" s="33">
        <v>1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33</v>
      </c>
      <c r="B26" s="37"/>
      <c r="C26" s="38"/>
      <c r="D26" s="38"/>
      <c r="E26" s="43" t="s">
        <v>38</v>
      </c>
      <c r="F26" s="38"/>
      <c r="G26" s="38"/>
      <c r="H26" s="38"/>
      <c r="I26" s="38"/>
      <c r="J26" s="39"/>
    </row>
    <row r="27">
      <c r="A27" s="29" t="s">
        <v>35</v>
      </c>
      <c r="B27" s="37"/>
      <c r="C27" s="38"/>
      <c r="D27" s="38"/>
      <c r="E27" s="43" t="s">
        <v>38</v>
      </c>
      <c r="F27" s="38"/>
      <c r="G27" s="38"/>
      <c r="H27" s="38"/>
      <c r="I27" s="38"/>
      <c r="J27" s="39"/>
    </row>
    <row r="28" ht="30">
      <c r="A28" s="29" t="s">
        <v>29</v>
      </c>
      <c r="B28" s="29">
        <v>7</v>
      </c>
      <c r="C28" s="30" t="s">
        <v>60</v>
      </c>
      <c r="D28" s="29" t="s">
        <v>48</v>
      </c>
      <c r="E28" s="31" t="s">
        <v>61</v>
      </c>
      <c r="F28" s="32" t="s">
        <v>32</v>
      </c>
      <c r="G28" s="33">
        <v>1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33</v>
      </c>
      <c r="B29" s="37"/>
      <c r="C29" s="38"/>
      <c r="D29" s="38"/>
      <c r="E29" s="43" t="s">
        <v>38</v>
      </c>
      <c r="F29" s="38"/>
      <c r="G29" s="38"/>
      <c r="H29" s="38"/>
      <c r="I29" s="38"/>
      <c r="J29" s="39"/>
    </row>
    <row r="30">
      <c r="A30" s="29" t="s">
        <v>35</v>
      </c>
      <c r="B30" s="37"/>
      <c r="C30" s="38"/>
      <c r="D30" s="38"/>
      <c r="E30" s="43" t="s">
        <v>38</v>
      </c>
      <c r="F30" s="38"/>
      <c r="G30" s="38"/>
      <c r="H30" s="38"/>
      <c r="I30" s="38"/>
      <c r="J30" s="39"/>
    </row>
    <row r="31" ht="30">
      <c r="A31" s="29" t="s">
        <v>29</v>
      </c>
      <c r="B31" s="29">
        <v>8</v>
      </c>
      <c r="C31" s="30" t="s">
        <v>62</v>
      </c>
      <c r="D31" s="29" t="s">
        <v>48</v>
      </c>
      <c r="E31" s="31" t="s">
        <v>63</v>
      </c>
      <c r="F31" s="32" t="s">
        <v>32</v>
      </c>
      <c r="G31" s="33">
        <v>1</v>
      </c>
      <c r="H31" s="34">
        <v>0</v>
      </c>
      <c r="I31" s="35">
        <f>ROUND(G31*H31,P4)</f>
        <v>0</v>
      </c>
      <c r="J31" s="29"/>
      <c r="O31" s="36">
        <f>I31*0.21</f>
        <v>0</v>
      </c>
      <c r="P31">
        <v>3</v>
      </c>
    </row>
    <row r="32">
      <c r="A32" s="29" t="s">
        <v>33</v>
      </c>
      <c r="B32" s="37"/>
      <c r="C32" s="38"/>
      <c r="D32" s="38"/>
      <c r="E32" s="43" t="s">
        <v>38</v>
      </c>
      <c r="F32" s="38"/>
      <c r="G32" s="38"/>
      <c r="H32" s="38"/>
      <c r="I32" s="38"/>
      <c r="J32" s="39"/>
    </row>
    <row r="33">
      <c r="A33" s="29" t="s">
        <v>35</v>
      </c>
      <c r="B33" s="37"/>
      <c r="C33" s="38"/>
      <c r="D33" s="38"/>
      <c r="E33" s="43" t="s">
        <v>38</v>
      </c>
      <c r="F33" s="38"/>
      <c r="G33" s="38"/>
      <c r="H33" s="38"/>
      <c r="I33" s="38"/>
      <c r="J33" s="39"/>
    </row>
    <row r="34">
      <c r="A34" s="29" t="s">
        <v>29</v>
      </c>
      <c r="B34" s="29">
        <v>9</v>
      </c>
      <c r="C34" s="30" t="s">
        <v>64</v>
      </c>
      <c r="D34" s="29" t="s">
        <v>48</v>
      </c>
      <c r="E34" s="31" t="s">
        <v>65</v>
      </c>
      <c r="F34" s="32" t="s">
        <v>32</v>
      </c>
      <c r="G34" s="33">
        <v>1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>
      <c r="A35" s="29" t="s">
        <v>33</v>
      </c>
      <c r="B35" s="37"/>
      <c r="C35" s="38"/>
      <c r="D35" s="38"/>
      <c r="E35" s="43" t="s">
        <v>38</v>
      </c>
      <c r="F35" s="38"/>
      <c r="G35" s="38"/>
      <c r="H35" s="38"/>
      <c r="I35" s="38"/>
      <c r="J35" s="39"/>
    </row>
    <row r="36">
      <c r="A36" s="29" t="s">
        <v>35</v>
      </c>
      <c r="B36" s="37"/>
      <c r="C36" s="38"/>
      <c r="D36" s="38"/>
      <c r="E36" s="43" t="s">
        <v>38</v>
      </c>
      <c r="F36" s="38"/>
      <c r="G36" s="38"/>
      <c r="H36" s="38"/>
      <c r="I36" s="38"/>
      <c r="J36" s="39"/>
    </row>
    <row r="37" ht="30">
      <c r="A37" s="29" t="s">
        <v>29</v>
      </c>
      <c r="B37" s="29">
        <v>10</v>
      </c>
      <c r="C37" s="30" t="s">
        <v>66</v>
      </c>
      <c r="D37" s="29" t="s">
        <v>48</v>
      </c>
      <c r="E37" s="31" t="s">
        <v>67</v>
      </c>
      <c r="F37" s="32" t="s">
        <v>32</v>
      </c>
      <c r="G37" s="33">
        <v>1</v>
      </c>
      <c r="H37" s="34">
        <v>0</v>
      </c>
      <c r="I37" s="35">
        <f>ROUND(G37*H37,P4)</f>
        <v>0</v>
      </c>
      <c r="J37" s="29"/>
      <c r="O37" s="36">
        <f>I37*0.21</f>
        <v>0</v>
      </c>
      <c r="P37">
        <v>3</v>
      </c>
    </row>
    <row r="38">
      <c r="A38" s="29" t="s">
        <v>33</v>
      </c>
      <c r="B38" s="37"/>
      <c r="C38" s="38"/>
      <c r="D38" s="38"/>
      <c r="E38" s="43" t="s">
        <v>38</v>
      </c>
      <c r="F38" s="38"/>
      <c r="G38" s="38"/>
      <c r="H38" s="38"/>
      <c r="I38" s="38"/>
      <c r="J38" s="39"/>
    </row>
    <row r="39">
      <c r="A39" s="29" t="s">
        <v>35</v>
      </c>
      <c r="B39" s="37"/>
      <c r="C39" s="38"/>
      <c r="D39" s="38"/>
      <c r="E39" s="43" t="s">
        <v>38</v>
      </c>
      <c r="F39" s="38"/>
      <c r="G39" s="38"/>
      <c r="H39" s="38"/>
      <c r="I39" s="38"/>
      <c r="J39" s="39"/>
    </row>
    <row r="40">
      <c r="A40" s="29" t="s">
        <v>29</v>
      </c>
      <c r="B40" s="29">
        <v>11</v>
      </c>
      <c r="C40" s="30" t="s">
        <v>68</v>
      </c>
      <c r="D40" s="29" t="s">
        <v>48</v>
      </c>
      <c r="E40" s="31" t="s">
        <v>69</v>
      </c>
      <c r="F40" s="32" t="s">
        <v>32</v>
      </c>
      <c r="G40" s="33">
        <v>1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 ht="45">
      <c r="A41" s="29" t="s">
        <v>33</v>
      </c>
      <c r="B41" s="37"/>
      <c r="C41" s="38"/>
      <c r="D41" s="38"/>
      <c r="E41" s="31" t="s">
        <v>70</v>
      </c>
      <c r="F41" s="38"/>
      <c r="G41" s="38"/>
      <c r="H41" s="38"/>
      <c r="I41" s="38"/>
      <c r="J41" s="39"/>
    </row>
    <row r="42">
      <c r="A42" s="29" t="s">
        <v>35</v>
      </c>
      <c r="B42" s="37"/>
      <c r="C42" s="38"/>
      <c r="D42" s="38"/>
      <c r="E42" s="43"/>
      <c r="F42" s="38"/>
      <c r="G42" s="38"/>
      <c r="H42" s="38"/>
      <c r="I42" s="38"/>
      <c r="J42" s="39"/>
    </row>
    <row r="43">
      <c r="A43" s="29" t="s">
        <v>29</v>
      </c>
      <c r="B43" s="29">
        <v>12</v>
      </c>
      <c r="C43" s="30" t="s">
        <v>71</v>
      </c>
      <c r="D43" s="29" t="s">
        <v>38</v>
      </c>
      <c r="E43" s="31" t="s">
        <v>72</v>
      </c>
      <c r="F43" s="32" t="s">
        <v>32</v>
      </c>
      <c r="G43" s="33">
        <v>1</v>
      </c>
      <c r="H43" s="34">
        <v>0</v>
      </c>
      <c r="I43" s="35">
        <f>ROUND(G43*H43,P4)</f>
        <v>0</v>
      </c>
      <c r="J43" s="29"/>
      <c r="O43" s="36">
        <f>I43*0.21</f>
        <v>0</v>
      </c>
      <c r="P43">
        <v>3</v>
      </c>
    </row>
    <row r="44" ht="300">
      <c r="A44" s="29" t="s">
        <v>33</v>
      </c>
      <c r="B44" s="37"/>
      <c r="C44" s="38"/>
      <c r="D44" s="38"/>
      <c r="E44" s="31" t="s">
        <v>73</v>
      </c>
      <c r="F44" s="38"/>
      <c r="G44" s="38"/>
      <c r="H44" s="38"/>
      <c r="I44" s="38"/>
      <c r="J44" s="39"/>
    </row>
    <row r="45" ht="75">
      <c r="A45" s="29" t="s">
        <v>35</v>
      </c>
      <c r="B45" s="37"/>
      <c r="C45" s="38"/>
      <c r="D45" s="38"/>
      <c r="E45" s="31" t="s">
        <v>74</v>
      </c>
      <c r="F45" s="38"/>
      <c r="G45" s="38"/>
      <c r="H45" s="38"/>
      <c r="I45" s="38"/>
      <c r="J45" s="39"/>
    </row>
    <row r="46" ht="30">
      <c r="A46" s="29" t="s">
        <v>29</v>
      </c>
      <c r="B46" s="29">
        <v>13</v>
      </c>
      <c r="C46" s="30" t="s">
        <v>75</v>
      </c>
      <c r="D46" s="29" t="s">
        <v>76</v>
      </c>
      <c r="E46" s="31" t="s">
        <v>77</v>
      </c>
      <c r="F46" s="32" t="s">
        <v>32</v>
      </c>
      <c r="G46" s="33">
        <v>1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 ht="60">
      <c r="A47" s="29" t="s">
        <v>33</v>
      </c>
      <c r="B47" s="37"/>
      <c r="C47" s="38"/>
      <c r="D47" s="38"/>
      <c r="E47" s="31" t="s">
        <v>78</v>
      </c>
      <c r="F47" s="38"/>
      <c r="G47" s="38"/>
      <c r="H47" s="38"/>
      <c r="I47" s="38"/>
      <c r="J47" s="39"/>
    </row>
    <row r="48" ht="60">
      <c r="A48" s="29" t="s">
        <v>35</v>
      </c>
      <c r="B48" s="37"/>
      <c r="C48" s="38"/>
      <c r="D48" s="38"/>
      <c r="E48" s="31" t="s">
        <v>79</v>
      </c>
      <c r="F48" s="38"/>
      <c r="G48" s="38"/>
      <c r="H48" s="38"/>
      <c r="I48" s="38"/>
      <c r="J48" s="39"/>
    </row>
    <row r="49" ht="30">
      <c r="A49" s="29" t="s">
        <v>29</v>
      </c>
      <c r="B49" s="29">
        <v>14</v>
      </c>
      <c r="C49" s="30" t="s">
        <v>75</v>
      </c>
      <c r="D49" s="29" t="s">
        <v>80</v>
      </c>
      <c r="E49" s="31" t="s">
        <v>81</v>
      </c>
      <c r="F49" s="32" t="s">
        <v>32</v>
      </c>
      <c r="G49" s="33">
        <v>1</v>
      </c>
      <c r="H49" s="34">
        <v>0</v>
      </c>
      <c r="I49" s="35">
        <f>ROUND(G49*H49,P4)</f>
        <v>0</v>
      </c>
      <c r="J49" s="29"/>
      <c r="O49" s="36">
        <f>I49*0.21</f>
        <v>0</v>
      </c>
      <c r="P49">
        <v>3</v>
      </c>
    </row>
    <row r="50" ht="60">
      <c r="A50" s="29" t="s">
        <v>33</v>
      </c>
      <c r="B50" s="37"/>
      <c r="C50" s="38"/>
      <c r="D50" s="38"/>
      <c r="E50" s="31" t="s">
        <v>82</v>
      </c>
      <c r="F50" s="38"/>
      <c r="G50" s="38"/>
      <c r="H50" s="38"/>
      <c r="I50" s="38"/>
      <c r="J50" s="39"/>
    </row>
    <row r="51" ht="60">
      <c r="A51" s="29" t="s">
        <v>35</v>
      </c>
      <c r="B51" s="40"/>
      <c r="C51" s="41"/>
      <c r="D51" s="41"/>
      <c r="E51" s="31" t="s">
        <v>79</v>
      </c>
      <c r="F51" s="41"/>
      <c r="G51" s="41"/>
      <c r="H51" s="41"/>
      <c r="I51" s="41"/>
      <c r="J51" s="42"/>
    </row>
  </sheetData>
  <sheetProtection sheet="1" objects="1" scenarios="1" spinCount="100000" saltValue="DfZdSMCFxrTq/jynUaF/VtLJtGyD4Idv2Epi0VEeEnNItMy0JhqkKrhDegMvS3D1nDm74IjXcgZduOCJvQi/TQ==" hashValue="cjhQsydZYMSqNh+Jc+lPmegjz6cR71EVsWE5ZCZgvwKKTTsTPOmuguX7Sf5H2d4ZilsmGGhkLyzrR9SSgXtBcw==" algorithmName="SHA-512" password="CB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83</v>
      </c>
      <c r="I3" s="16">
        <f>SUMIFS(I8:I243,A8:A243,"SD")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83</v>
      </c>
      <c r="D4" s="13"/>
      <c r="E4" s="14" t="s">
        <v>84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SUMIFS(I9:I28,A9:A28,"P")</f>
        <v>0</v>
      </c>
      <c r="J8" s="28"/>
    </row>
    <row r="9">
      <c r="A9" s="29" t="s">
        <v>29</v>
      </c>
      <c r="B9" s="29">
        <v>1</v>
      </c>
      <c r="C9" s="30" t="s">
        <v>85</v>
      </c>
      <c r="D9" s="29" t="s">
        <v>86</v>
      </c>
      <c r="E9" s="31" t="s">
        <v>87</v>
      </c>
      <c r="F9" s="32" t="s">
        <v>88</v>
      </c>
      <c r="G9" s="33">
        <v>1316.8499999999999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33</v>
      </c>
      <c r="B10" s="37"/>
      <c r="C10" s="38"/>
      <c r="D10" s="38"/>
      <c r="E10" s="31" t="s">
        <v>89</v>
      </c>
      <c r="F10" s="38"/>
      <c r="G10" s="38"/>
      <c r="H10" s="38"/>
      <c r="I10" s="38"/>
      <c r="J10" s="39"/>
    </row>
    <row r="11" ht="75">
      <c r="A11" s="29" t="s">
        <v>90</v>
      </c>
      <c r="B11" s="37"/>
      <c r="C11" s="38"/>
      <c r="D11" s="38"/>
      <c r="E11" s="44" t="s">
        <v>91</v>
      </c>
      <c r="F11" s="38"/>
      <c r="G11" s="38"/>
      <c r="H11" s="38"/>
      <c r="I11" s="38"/>
      <c r="J11" s="39"/>
    </row>
    <row r="12" ht="75">
      <c r="A12" s="29" t="s">
        <v>35</v>
      </c>
      <c r="B12" s="37"/>
      <c r="C12" s="38"/>
      <c r="D12" s="38"/>
      <c r="E12" s="31" t="s">
        <v>92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85</v>
      </c>
      <c r="D13" s="29" t="s">
        <v>93</v>
      </c>
      <c r="E13" s="31" t="s">
        <v>87</v>
      </c>
      <c r="F13" s="32" t="s">
        <v>88</v>
      </c>
      <c r="G13" s="33">
        <v>1114.557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33</v>
      </c>
      <c r="B14" s="37"/>
      <c r="C14" s="38"/>
      <c r="D14" s="38"/>
      <c r="E14" s="31" t="s">
        <v>94</v>
      </c>
      <c r="F14" s="38"/>
      <c r="G14" s="38"/>
      <c r="H14" s="38"/>
      <c r="I14" s="38"/>
      <c r="J14" s="39"/>
    </row>
    <row r="15" ht="30">
      <c r="A15" s="29" t="s">
        <v>90</v>
      </c>
      <c r="B15" s="37"/>
      <c r="C15" s="38"/>
      <c r="D15" s="38"/>
      <c r="E15" s="44" t="s">
        <v>95</v>
      </c>
      <c r="F15" s="38"/>
      <c r="G15" s="38"/>
      <c r="H15" s="38"/>
      <c r="I15" s="38"/>
      <c r="J15" s="39"/>
    </row>
    <row r="16" ht="75">
      <c r="A16" s="29" t="s">
        <v>35</v>
      </c>
      <c r="B16" s="37"/>
      <c r="C16" s="38"/>
      <c r="D16" s="38"/>
      <c r="E16" s="31" t="s">
        <v>92</v>
      </c>
      <c r="F16" s="38"/>
      <c r="G16" s="38"/>
      <c r="H16" s="38"/>
      <c r="I16" s="38"/>
      <c r="J16" s="39"/>
    </row>
    <row r="17">
      <c r="A17" s="29" t="s">
        <v>29</v>
      </c>
      <c r="B17" s="29">
        <v>3</v>
      </c>
      <c r="C17" s="30" t="s">
        <v>85</v>
      </c>
      <c r="D17" s="29" t="s">
        <v>96</v>
      </c>
      <c r="E17" s="31" t="s">
        <v>87</v>
      </c>
      <c r="F17" s="32" t="s">
        <v>88</v>
      </c>
      <c r="G17" s="33">
        <v>0.67200000000000004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>
      <c r="A18" s="29" t="s">
        <v>33</v>
      </c>
      <c r="B18" s="37"/>
      <c r="C18" s="38"/>
      <c r="D18" s="38"/>
      <c r="E18" s="31" t="s">
        <v>97</v>
      </c>
      <c r="F18" s="38"/>
      <c r="G18" s="38"/>
      <c r="H18" s="38"/>
      <c r="I18" s="38"/>
      <c r="J18" s="39"/>
    </row>
    <row r="19">
      <c r="A19" s="29" t="s">
        <v>90</v>
      </c>
      <c r="B19" s="37"/>
      <c r="C19" s="38"/>
      <c r="D19" s="38"/>
      <c r="E19" s="44" t="s">
        <v>98</v>
      </c>
      <c r="F19" s="38"/>
      <c r="G19" s="38"/>
      <c r="H19" s="38"/>
      <c r="I19" s="38"/>
      <c r="J19" s="39"/>
    </row>
    <row r="20" ht="75">
      <c r="A20" s="29" t="s">
        <v>35</v>
      </c>
      <c r="B20" s="37"/>
      <c r="C20" s="38"/>
      <c r="D20" s="38"/>
      <c r="E20" s="31" t="s">
        <v>92</v>
      </c>
      <c r="F20" s="38"/>
      <c r="G20" s="38"/>
      <c r="H20" s="38"/>
      <c r="I20" s="38"/>
      <c r="J20" s="39"/>
    </row>
    <row r="21">
      <c r="A21" s="29" t="s">
        <v>29</v>
      </c>
      <c r="B21" s="29">
        <v>4</v>
      </c>
      <c r="C21" s="30" t="s">
        <v>85</v>
      </c>
      <c r="D21" s="29" t="s">
        <v>99</v>
      </c>
      <c r="E21" s="31" t="s">
        <v>87</v>
      </c>
      <c r="F21" s="32" t="s">
        <v>88</v>
      </c>
      <c r="G21" s="33">
        <v>4.2789999999999999</v>
      </c>
      <c r="H21" s="34">
        <v>0</v>
      </c>
      <c r="I21" s="35">
        <f>ROUND(G21*H21,P4)</f>
        <v>0</v>
      </c>
      <c r="J21" s="29"/>
      <c r="O21" s="36">
        <f>I21*0.21</f>
        <v>0</v>
      </c>
      <c r="P21">
        <v>3</v>
      </c>
    </row>
    <row r="22">
      <c r="A22" s="29" t="s">
        <v>33</v>
      </c>
      <c r="B22" s="37"/>
      <c r="C22" s="38"/>
      <c r="D22" s="38"/>
      <c r="E22" s="31" t="s">
        <v>100</v>
      </c>
      <c r="F22" s="38"/>
      <c r="G22" s="38"/>
      <c r="H22" s="38"/>
      <c r="I22" s="38"/>
      <c r="J22" s="39"/>
    </row>
    <row r="23" ht="30">
      <c r="A23" s="29" t="s">
        <v>90</v>
      </c>
      <c r="B23" s="37"/>
      <c r="C23" s="38"/>
      <c r="D23" s="38"/>
      <c r="E23" s="44" t="s">
        <v>101</v>
      </c>
      <c r="F23" s="38"/>
      <c r="G23" s="38"/>
      <c r="H23" s="38"/>
      <c r="I23" s="38"/>
      <c r="J23" s="39"/>
    </row>
    <row r="24" ht="75">
      <c r="A24" s="29" t="s">
        <v>35</v>
      </c>
      <c r="B24" s="37"/>
      <c r="C24" s="38"/>
      <c r="D24" s="38"/>
      <c r="E24" s="31" t="s">
        <v>92</v>
      </c>
      <c r="F24" s="38"/>
      <c r="G24" s="38"/>
      <c r="H24" s="38"/>
      <c r="I24" s="38"/>
      <c r="J24" s="39"/>
    </row>
    <row r="25">
      <c r="A25" s="29" t="s">
        <v>29</v>
      </c>
      <c r="B25" s="29">
        <v>5</v>
      </c>
      <c r="C25" s="30" t="s">
        <v>85</v>
      </c>
      <c r="D25" s="29" t="s">
        <v>102</v>
      </c>
      <c r="E25" s="31" t="s">
        <v>87</v>
      </c>
      <c r="F25" s="32" t="s">
        <v>88</v>
      </c>
      <c r="G25" s="33">
        <v>9.3290000000000006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33</v>
      </c>
      <c r="B26" s="37"/>
      <c r="C26" s="38"/>
      <c r="D26" s="38"/>
      <c r="E26" s="31" t="s">
        <v>103</v>
      </c>
      <c r="F26" s="38"/>
      <c r="G26" s="38"/>
      <c r="H26" s="38"/>
      <c r="I26" s="38"/>
      <c r="J26" s="39"/>
    </row>
    <row r="27" ht="45">
      <c r="A27" s="29" t="s">
        <v>90</v>
      </c>
      <c r="B27" s="37"/>
      <c r="C27" s="38"/>
      <c r="D27" s="38"/>
      <c r="E27" s="44" t="s">
        <v>104</v>
      </c>
      <c r="F27" s="38"/>
      <c r="G27" s="38"/>
      <c r="H27" s="38"/>
      <c r="I27" s="38"/>
      <c r="J27" s="39"/>
    </row>
    <row r="28" ht="75">
      <c r="A28" s="29" t="s">
        <v>35</v>
      </c>
      <c r="B28" s="37"/>
      <c r="C28" s="38"/>
      <c r="D28" s="38"/>
      <c r="E28" s="31" t="s">
        <v>92</v>
      </c>
      <c r="F28" s="38"/>
      <c r="G28" s="38"/>
      <c r="H28" s="38"/>
      <c r="I28" s="38"/>
      <c r="J28" s="39"/>
    </row>
    <row r="29">
      <c r="A29" s="23" t="s">
        <v>26</v>
      </c>
      <c r="B29" s="24"/>
      <c r="C29" s="25" t="s">
        <v>86</v>
      </c>
      <c r="D29" s="26"/>
      <c r="E29" s="23" t="s">
        <v>105</v>
      </c>
      <c r="F29" s="26"/>
      <c r="G29" s="26"/>
      <c r="H29" s="26"/>
      <c r="I29" s="27">
        <f>SUMIFS(I30:I97,A30:A97,"P")</f>
        <v>0</v>
      </c>
      <c r="J29" s="28"/>
    </row>
    <row r="30" ht="30">
      <c r="A30" s="29" t="s">
        <v>29</v>
      </c>
      <c r="B30" s="29">
        <v>6</v>
      </c>
      <c r="C30" s="30" t="s">
        <v>106</v>
      </c>
      <c r="D30" s="29" t="s">
        <v>38</v>
      </c>
      <c r="E30" s="31" t="s">
        <v>107</v>
      </c>
      <c r="F30" s="32" t="s">
        <v>108</v>
      </c>
      <c r="G30" s="33">
        <v>0.28000000000000003</v>
      </c>
      <c r="H30" s="34">
        <v>0</v>
      </c>
      <c r="I30" s="35">
        <f>ROUND(G30*H30,P4)</f>
        <v>0</v>
      </c>
      <c r="J30" s="29"/>
      <c r="O30" s="36">
        <f>I30*0.21</f>
        <v>0</v>
      </c>
      <c r="P30">
        <v>3</v>
      </c>
    </row>
    <row r="31">
      <c r="A31" s="29" t="s">
        <v>33</v>
      </c>
      <c r="B31" s="37"/>
      <c r="C31" s="38"/>
      <c r="D31" s="38"/>
      <c r="E31" s="43" t="s">
        <v>38</v>
      </c>
      <c r="F31" s="38"/>
      <c r="G31" s="38"/>
      <c r="H31" s="38"/>
      <c r="I31" s="38"/>
      <c r="J31" s="39"/>
    </row>
    <row r="32">
      <c r="A32" s="29" t="s">
        <v>90</v>
      </c>
      <c r="B32" s="37"/>
      <c r="C32" s="38"/>
      <c r="D32" s="38"/>
      <c r="E32" s="44" t="s">
        <v>109</v>
      </c>
      <c r="F32" s="38"/>
      <c r="G32" s="38"/>
      <c r="H32" s="38"/>
      <c r="I32" s="38"/>
      <c r="J32" s="39"/>
    </row>
    <row r="33" ht="120">
      <c r="A33" s="29" t="s">
        <v>35</v>
      </c>
      <c r="B33" s="37"/>
      <c r="C33" s="38"/>
      <c r="D33" s="38"/>
      <c r="E33" s="31" t="s">
        <v>110</v>
      </c>
      <c r="F33" s="38"/>
      <c r="G33" s="38"/>
      <c r="H33" s="38"/>
      <c r="I33" s="38"/>
      <c r="J33" s="39"/>
    </row>
    <row r="34" ht="30">
      <c r="A34" s="29" t="s">
        <v>29</v>
      </c>
      <c r="B34" s="29">
        <v>7</v>
      </c>
      <c r="C34" s="30" t="s">
        <v>111</v>
      </c>
      <c r="D34" s="29" t="s">
        <v>86</v>
      </c>
      <c r="E34" s="31" t="s">
        <v>112</v>
      </c>
      <c r="F34" s="32" t="s">
        <v>108</v>
      </c>
      <c r="G34" s="33">
        <v>423.94499999999999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>
      <c r="A35" s="29" t="s">
        <v>33</v>
      </c>
      <c r="B35" s="37"/>
      <c r="C35" s="38"/>
      <c r="D35" s="38"/>
      <c r="E35" s="43" t="s">
        <v>38</v>
      </c>
      <c r="F35" s="38"/>
      <c r="G35" s="38"/>
      <c r="H35" s="38"/>
      <c r="I35" s="38"/>
      <c r="J35" s="39"/>
    </row>
    <row r="36" ht="75">
      <c r="A36" s="29" t="s">
        <v>90</v>
      </c>
      <c r="B36" s="37"/>
      <c r="C36" s="38"/>
      <c r="D36" s="38"/>
      <c r="E36" s="44" t="s">
        <v>113</v>
      </c>
      <c r="F36" s="38"/>
      <c r="G36" s="38"/>
      <c r="H36" s="38"/>
      <c r="I36" s="38"/>
      <c r="J36" s="39"/>
    </row>
    <row r="37" ht="120">
      <c r="A37" s="29" t="s">
        <v>35</v>
      </c>
      <c r="B37" s="37"/>
      <c r="C37" s="38"/>
      <c r="D37" s="38"/>
      <c r="E37" s="31" t="s">
        <v>110</v>
      </c>
      <c r="F37" s="38"/>
      <c r="G37" s="38"/>
      <c r="H37" s="38"/>
      <c r="I37" s="38"/>
      <c r="J37" s="39"/>
    </row>
    <row r="38">
      <c r="A38" s="29" t="s">
        <v>29</v>
      </c>
      <c r="B38" s="29">
        <v>8</v>
      </c>
      <c r="C38" s="30" t="s">
        <v>114</v>
      </c>
      <c r="D38" s="29" t="s">
        <v>38</v>
      </c>
      <c r="E38" s="31" t="s">
        <v>115</v>
      </c>
      <c r="F38" s="32" t="s">
        <v>108</v>
      </c>
      <c r="G38" s="33">
        <v>484.58999999999997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>
      <c r="A39" s="29" t="s">
        <v>33</v>
      </c>
      <c r="B39" s="37"/>
      <c r="C39" s="38"/>
      <c r="D39" s="38"/>
      <c r="E39" s="43" t="s">
        <v>38</v>
      </c>
      <c r="F39" s="38"/>
      <c r="G39" s="38"/>
      <c r="H39" s="38"/>
      <c r="I39" s="38"/>
      <c r="J39" s="39"/>
    </row>
    <row r="40" ht="45">
      <c r="A40" s="29" t="s">
        <v>90</v>
      </c>
      <c r="B40" s="37"/>
      <c r="C40" s="38"/>
      <c r="D40" s="38"/>
      <c r="E40" s="44" t="s">
        <v>116</v>
      </c>
      <c r="F40" s="38"/>
      <c r="G40" s="38"/>
      <c r="H40" s="38"/>
      <c r="I40" s="38"/>
      <c r="J40" s="39"/>
    </row>
    <row r="41" ht="120">
      <c r="A41" s="29" t="s">
        <v>35</v>
      </c>
      <c r="B41" s="37"/>
      <c r="C41" s="38"/>
      <c r="D41" s="38"/>
      <c r="E41" s="31" t="s">
        <v>110</v>
      </c>
      <c r="F41" s="38"/>
      <c r="G41" s="38"/>
      <c r="H41" s="38"/>
      <c r="I41" s="38"/>
      <c r="J41" s="39"/>
    </row>
    <row r="42">
      <c r="A42" s="29" t="s">
        <v>29</v>
      </c>
      <c r="B42" s="29">
        <v>9</v>
      </c>
      <c r="C42" s="30" t="s">
        <v>117</v>
      </c>
      <c r="D42" s="29" t="s">
        <v>38</v>
      </c>
      <c r="E42" s="31" t="s">
        <v>118</v>
      </c>
      <c r="F42" s="32" t="s">
        <v>119</v>
      </c>
      <c r="G42" s="33">
        <v>179.40000000000001</v>
      </c>
      <c r="H42" s="34">
        <v>0</v>
      </c>
      <c r="I42" s="35">
        <f>ROUND(G42*H42,P4)</f>
        <v>0</v>
      </c>
      <c r="J42" s="29"/>
      <c r="O42" s="36">
        <f>I42*0.21</f>
        <v>0</v>
      </c>
      <c r="P42">
        <v>3</v>
      </c>
    </row>
    <row r="43" ht="30">
      <c r="A43" s="29" t="s">
        <v>33</v>
      </c>
      <c r="B43" s="37"/>
      <c r="C43" s="38"/>
      <c r="D43" s="38"/>
      <c r="E43" s="31" t="s">
        <v>120</v>
      </c>
      <c r="F43" s="38"/>
      <c r="G43" s="38"/>
      <c r="H43" s="38"/>
      <c r="I43" s="38"/>
      <c r="J43" s="39"/>
    </row>
    <row r="44">
      <c r="A44" s="29" t="s">
        <v>90</v>
      </c>
      <c r="B44" s="37"/>
      <c r="C44" s="38"/>
      <c r="D44" s="38"/>
      <c r="E44" s="44" t="s">
        <v>121</v>
      </c>
      <c r="F44" s="38"/>
      <c r="G44" s="38"/>
      <c r="H44" s="38"/>
      <c r="I44" s="38"/>
      <c r="J44" s="39"/>
    </row>
    <row r="45" ht="135">
      <c r="A45" s="29" t="s">
        <v>35</v>
      </c>
      <c r="B45" s="37"/>
      <c r="C45" s="38"/>
      <c r="D45" s="38"/>
      <c r="E45" s="31" t="s">
        <v>122</v>
      </c>
      <c r="F45" s="38"/>
      <c r="G45" s="38"/>
      <c r="H45" s="38"/>
      <c r="I45" s="38"/>
      <c r="J45" s="39"/>
    </row>
    <row r="46">
      <c r="A46" s="29" t="s">
        <v>29</v>
      </c>
      <c r="B46" s="29">
        <v>10</v>
      </c>
      <c r="C46" s="30" t="s">
        <v>123</v>
      </c>
      <c r="D46" s="29" t="s">
        <v>38</v>
      </c>
      <c r="E46" s="31" t="s">
        <v>124</v>
      </c>
      <c r="F46" s="32" t="s">
        <v>125</v>
      </c>
      <c r="G46" s="33">
        <v>111.946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>
      <c r="A47" s="29" t="s">
        <v>33</v>
      </c>
      <c r="B47" s="37"/>
      <c r="C47" s="38"/>
      <c r="D47" s="38"/>
      <c r="E47" s="43" t="s">
        <v>38</v>
      </c>
      <c r="F47" s="38"/>
      <c r="G47" s="38"/>
      <c r="H47" s="38"/>
      <c r="I47" s="38"/>
      <c r="J47" s="39"/>
    </row>
    <row r="48">
      <c r="A48" s="29" t="s">
        <v>90</v>
      </c>
      <c r="B48" s="37"/>
      <c r="C48" s="38"/>
      <c r="D48" s="38"/>
      <c r="E48" s="44" t="s">
        <v>126</v>
      </c>
      <c r="F48" s="38"/>
      <c r="G48" s="38"/>
      <c r="H48" s="38"/>
      <c r="I48" s="38"/>
      <c r="J48" s="39"/>
    </row>
    <row r="49" ht="105">
      <c r="A49" s="29" t="s">
        <v>35</v>
      </c>
      <c r="B49" s="37"/>
      <c r="C49" s="38"/>
      <c r="D49" s="38"/>
      <c r="E49" s="31" t="s">
        <v>127</v>
      </c>
      <c r="F49" s="38"/>
      <c r="G49" s="38"/>
      <c r="H49" s="38"/>
      <c r="I49" s="38"/>
      <c r="J49" s="39"/>
    </row>
    <row r="50">
      <c r="A50" s="29" t="s">
        <v>29</v>
      </c>
      <c r="B50" s="29">
        <v>11</v>
      </c>
      <c r="C50" s="30" t="s">
        <v>128</v>
      </c>
      <c r="D50" s="29" t="s">
        <v>38</v>
      </c>
      <c r="E50" s="31" t="s">
        <v>129</v>
      </c>
      <c r="F50" s="32" t="s">
        <v>108</v>
      </c>
      <c r="G50" s="33">
        <v>317.82499999999999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 ht="30">
      <c r="A51" s="29" t="s">
        <v>33</v>
      </c>
      <c r="B51" s="37"/>
      <c r="C51" s="38"/>
      <c r="D51" s="38"/>
      <c r="E51" s="31" t="s">
        <v>130</v>
      </c>
      <c r="F51" s="38"/>
      <c r="G51" s="38"/>
      <c r="H51" s="38"/>
      <c r="I51" s="38"/>
      <c r="J51" s="39"/>
    </row>
    <row r="52" ht="60">
      <c r="A52" s="29" t="s">
        <v>90</v>
      </c>
      <c r="B52" s="37"/>
      <c r="C52" s="38"/>
      <c r="D52" s="38"/>
      <c r="E52" s="44" t="s">
        <v>131</v>
      </c>
      <c r="F52" s="38"/>
      <c r="G52" s="38"/>
      <c r="H52" s="38"/>
      <c r="I52" s="38"/>
      <c r="J52" s="39"/>
    </row>
    <row r="53" ht="120">
      <c r="A53" s="29" t="s">
        <v>35</v>
      </c>
      <c r="B53" s="37"/>
      <c r="C53" s="38"/>
      <c r="D53" s="38"/>
      <c r="E53" s="31" t="s">
        <v>110</v>
      </c>
      <c r="F53" s="38"/>
      <c r="G53" s="38"/>
      <c r="H53" s="38"/>
      <c r="I53" s="38"/>
      <c r="J53" s="39"/>
    </row>
    <row r="54">
      <c r="A54" s="29" t="s">
        <v>29</v>
      </c>
      <c r="B54" s="29">
        <v>12</v>
      </c>
      <c r="C54" s="30" t="s">
        <v>132</v>
      </c>
      <c r="D54" s="29" t="s">
        <v>38</v>
      </c>
      <c r="E54" s="31" t="s">
        <v>133</v>
      </c>
      <c r="F54" s="32" t="s">
        <v>108</v>
      </c>
      <c r="G54" s="33">
        <v>89.700000000000003</v>
      </c>
      <c r="H54" s="34">
        <v>0</v>
      </c>
      <c r="I54" s="35">
        <f>ROUND(G54*H54,P4)</f>
        <v>0</v>
      </c>
      <c r="J54" s="29"/>
      <c r="O54" s="36">
        <f>I54*0.21</f>
        <v>0</v>
      </c>
      <c r="P54">
        <v>3</v>
      </c>
    </row>
    <row r="55">
      <c r="A55" s="29" t="s">
        <v>33</v>
      </c>
      <c r="B55" s="37"/>
      <c r="C55" s="38"/>
      <c r="D55" s="38"/>
      <c r="E55" s="43" t="s">
        <v>38</v>
      </c>
      <c r="F55" s="38"/>
      <c r="G55" s="38"/>
      <c r="H55" s="38"/>
      <c r="I55" s="38"/>
      <c r="J55" s="39"/>
    </row>
    <row r="56" ht="30">
      <c r="A56" s="29" t="s">
        <v>90</v>
      </c>
      <c r="B56" s="37"/>
      <c r="C56" s="38"/>
      <c r="D56" s="38"/>
      <c r="E56" s="44" t="s">
        <v>134</v>
      </c>
      <c r="F56" s="38"/>
      <c r="G56" s="38"/>
      <c r="H56" s="38"/>
      <c r="I56" s="38"/>
      <c r="J56" s="39"/>
    </row>
    <row r="57" ht="409.5">
      <c r="A57" s="29" t="s">
        <v>35</v>
      </c>
      <c r="B57" s="37"/>
      <c r="C57" s="38"/>
      <c r="D57" s="38"/>
      <c r="E57" s="31" t="s">
        <v>135</v>
      </c>
      <c r="F57" s="38"/>
      <c r="G57" s="38"/>
      <c r="H57" s="38"/>
      <c r="I57" s="38"/>
      <c r="J57" s="39"/>
    </row>
    <row r="58">
      <c r="A58" s="29" t="s">
        <v>29</v>
      </c>
      <c r="B58" s="29">
        <v>13</v>
      </c>
      <c r="C58" s="30" t="s">
        <v>136</v>
      </c>
      <c r="D58" s="29" t="s">
        <v>38</v>
      </c>
      <c r="E58" s="31" t="s">
        <v>137</v>
      </c>
      <c r="F58" s="32" t="s">
        <v>108</v>
      </c>
      <c r="G58" s="33">
        <v>234.47999999999999</v>
      </c>
      <c r="H58" s="34">
        <v>0</v>
      </c>
      <c r="I58" s="35">
        <f>ROUND(G58*H58,P4)</f>
        <v>0</v>
      </c>
      <c r="J58" s="29"/>
      <c r="O58" s="36">
        <f>I58*0.21</f>
        <v>0</v>
      </c>
      <c r="P58">
        <v>3</v>
      </c>
    </row>
    <row r="59">
      <c r="A59" s="29" t="s">
        <v>33</v>
      </c>
      <c r="B59" s="37"/>
      <c r="C59" s="38"/>
      <c r="D59" s="38"/>
      <c r="E59" s="43" t="s">
        <v>38</v>
      </c>
      <c r="F59" s="38"/>
      <c r="G59" s="38"/>
      <c r="H59" s="38"/>
      <c r="I59" s="38"/>
      <c r="J59" s="39"/>
    </row>
    <row r="60" ht="75">
      <c r="A60" s="29" t="s">
        <v>90</v>
      </c>
      <c r="B60" s="37"/>
      <c r="C60" s="38"/>
      <c r="D60" s="38"/>
      <c r="E60" s="44" t="s">
        <v>138</v>
      </c>
      <c r="F60" s="38"/>
      <c r="G60" s="38"/>
      <c r="H60" s="38"/>
      <c r="I60" s="38"/>
      <c r="J60" s="39"/>
    </row>
    <row r="61" ht="409.5">
      <c r="A61" s="29" t="s">
        <v>35</v>
      </c>
      <c r="B61" s="37"/>
      <c r="C61" s="38"/>
      <c r="D61" s="38"/>
      <c r="E61" s="31" t="s">
        <v>135</v>
      </c>
      <c r="F61" s="38"/>
      <c r="G61" s="38"/>
      <c r="H61" s="38"/>
      <c r="I61" s="38"/>
      <c r="J61" s="39"/>
    </row>
    <row r="62">
      <c r="A62" s="29" t="s">
        <v>29</v>
      </c>
      <c r="B62" s="29">
        <v>14</v>
      </c>
      <c r="C62" s="30" t="s">
        <v>139</v>
      </c>
      <c r="D62" s="29" t="s">
        <v>140</v>
      </c>
      <c r="E62" s="31" t="s">
        <v>141</v>
      </c>
      <c r="F62" s="32" t="s">
        <v>108</v>
      </c>
      <c r="G62" s="33">
        <v>89.700000000000003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>
      <c r="A63" s="29" t="s">
        <v>33</v>
      </c>
      <c r="B63" s="37"/>
      <c r="C63" s="38"/>
      <c r="D63" s="38"/>
      <c r="E63" s="31" t="s">
        <v>142</v>
      </c>
      <c r="F63" s="38"/>
      <c r="G63" s="38"/>
      <c r="H63" s="38"/>
      <c r="I63" s="38"/>
      <c r="J63" s="39"/>
    </row>
    <row r="64">
      <c r="A64" s="29" t="s">
        <v>90</v>
      </c>
      <c r="B64" s="37"/>
      <c r="C64" s="38"/>
      <c r="D64" s="38"/>
      <c r="E64" s="44" t="s">
        <v>143</v>
      </c>
      <c r="F64" s="38"/>
      <c r="G64" s="38"/>
      <c r="H64" s="38"/>
      <c r="I64" s="38"/>
      <c r="J64" s="39"/>
    </row>
    <row r="65" ht="270">
      <c r="A65" s="29" t="s">
        <v>35</v>
      </c>
      <c r="B65" s="37"/>
      <c r="C65" s="38"/>
      <c r="D65" s="38"/>
      <c r="E65" s="31" t="s">
        <v>144</v>
      </c>
      <c r="F65" s="38"/>
      <c r="G65" s="38"/>
      <c r="H65" s="38"/>
      <c r="I65" s="38"/>
      <c r="J65" s="39"/>
    </row>
    <row r="66">
      <c r="A66" s="29" t="s">
        <v>29</v>
      </c>
      <c r="B66" s="29">
        <v>15</v>
      </c>
      <c r="C66" s="30" t="s">
        <v>139</v>
      </c>
      <c r="D66" s="29" t="s">
        <v>145</v>
      </c>
      <c r="E66" s="31" t="s">
        <v>141</v>
      </c>
      <c r="F66" s="32" t="s">
        <v>108</v>
      </c>
      <c r="G66" s="33">
        <v>234.47999999999999</v>
      </c>
      <c r="H66" s="34">
        <v>0</v>
      </c>
      <c r="I66" s="35">
        <f>ROUND(G66*H66,P4)</f>
        <v>0</v>
      </c>
      <c r="J66" s="29"/>
      <c r="O66" s="36">
        <f>I66*0.21</f>
        <v>0</v>
      </c>
      <c r="P66">
        <v>3</v>
      </c>
    </row>
    <row r="67">
      <c r="A67" s="29" t="s">
        <v>33</v>
      </c>
      <c r="B67" s="37"/>
      <c r="C67" s="38"/>
      <c r="D67" s="38"/>
      <c r="E67" s="31" t="s">
        <v>146</v>
      </c>
      <c r="F67" s="38"/>
      <c r="G67" s="38"/>
      <c r="H67" s="38"/>
      <c r="I67" s="38"/>
      <c r="J67" s="39"/>
    </row>
    <row r="68">
      <c r="A68" s="29" t="s">
        <v>90</v>
      </c>
      <c r="B68" s="37"/>
      <c r="C68" s="38"/>
      <c r="D68" s="38"/>
      <c r="E68" s="44" t="s">
        <v>147</v>
      </c>
      <c r="F68" s="38"/>
      <c r="G68" s="38"/>
      <c r="H68" s="38"/>
      <c r="I68" s="38"/>
      <c r="J68" s="39"/>
    </row>
    <row r="69" ht="270">
      <c r="A69" s="29" t="s">
        <v>35</v>
      </c>
      <c r="B69" s="37"/>
      <c r="C69" s="38"/>
      <c r="D69" s="38"/>
      <c r="E69" s="31" t="s">
        <v>144</v>
      </c>
      <c r="F69" s="38"/>
      <c r="G69" s="38"/>
      <c r="H69" s="38"/>
      <c r="I69" s="38"/>
      <c r="J69" s="39"/>
    </row>
    <row r="70">
      <c r="A70" s="29" t="s">
        <v>29</v>
      </c>
      <c r="B70" s="29">
        <v>16</v>
      </c>
      <c r="C70" s="30" t="s">
        <v>139</v>
      </c>
      <c r="D70" s="29" t="s">
        <v>48</v>
      </c>
      <c r="E70" s="31" t="s">
        <v>141</v>
      </c>
      <c r="F70" s="32" t="s">
        <v>108</v>
      </c>
      <c r="G70" s="33">
        <v>575.96000000000004</v>
      </c>
      <c r="H70" s="34">
        <v>0</v>
      </c>
      <c r="I70" s="35">
        <f>ROUND(G70*H70,P4)</f>
        <v>0</v>
      </c>
      <c r="J70" s="29"/>
      <c r="O70" s="36">
        <f>I70*0.21</f>
        <v>0</v>
      </c>
      <c r="P70">
        <v>3</v>
      </c>
    </row>
    <row r="71">
      <c r="A71" s="29" t="s">
        <v>33</v>
      </c>
      <c r="B71" s="37"/>
      <c r="C71" s="38"/>
      <c r="D71" s="38"/>
      <c r="E71" s="43" t="s">
        <v>38</v>
      </c>
      <c r="F71" s="38"/>
      <c r="G71" s="38"/>
      <c r="H71" s="38"/>
      <c r="I71" s="38"/>
      <c r="J71" s="39"/>
    </row>
    <row r="72" ht="75">
      <c r="A72" s="29" t="s">
        <v>90</v>
      </c>
      <c r="B72" s="37"/>
      <c r="C72" s="38"/>
      <c r="D72" s="38"/>
      <c r="E72" s="44" t="s">
        <v>148</v>
      </c>
      <c r="F72" s="38"/>
      <c r="G72" s="38"/>
      <c r="H72" s="38"/>
      <c r="I72" s="38"/>
      <c r="J72" s="39"/>
    </row>
    <row r="73" ht="270">
      <c r="A73" s="29" t="s">
        <v>35</v>
      </c>
      <c r="B73" s="37"/>
      <c r="C73" s="38"/>
      <c r="D73" s="38"/>
      <c r="E73" s="31" t="s">
        <v>144</v>
      </c>
      <c r="F73" s="38"/>
      <c r="G73" s="38"/>
      <c r="H73" s="38"/>
      <c r="I73" s="38"/>
      <c r="J73" s="39"/>
    </row>
    <row r="74">
      <c r="A74" s="29" t="s">
        <v>29</v>
      </c>
      <c r="B74" s="29">
        <v>17</v>
      </c>
      <c r="C74" s="30" t="s">
        <v>149</v>
      </c>
      <c r="D74" s="29" t="s">
        <v>38</v>
      </c>
      <c r="E74" s="31" t="s">
        <v>150</v>
      </c>
      <c r="F74" s="32" t="s">
        <v>108</v>
      </c>
      <c r="G74" s="33">
        <v>89.700000000000003</v>
      </c>
      <c r="H74" s="34">
        <v>0</v>
      </c>
      <c r="I74" s="35">
        <f>ROUND(G74*H74,P4)</f>
        <v>0</v>
      </c>
      <c r="J74" s="29"/>
      <c r="O74" s="36">
        <f>I74*0.21</f>
        <v>0</v>
      </c>
      <c r="P74">
        <v>3</v>
      </c>
    </row>
    <row r="75">
      <c r="A75" s="29" t="s">
        <v>33</v>
      </c>
      <c r="B75" s="37"/>
      <c r="C75" s="38"/>
      <c r="D75" s="38"/>
      <c r="E75" s="31" t="s">
        <v>151</v>
      </c>
      <c r="F75" s="38"/>
      <c r="G75" s="38"/>
      <c r="H75" s="38"/>
      <c r="I75" s="38"/>
      <c r="J75" s="39"/>
    </row>
    <row r="76" ht="30">
      <c r="A76" s="29" t="s">
        <v>90</v>
      </c>
      <c r="B76" s="37"/>
      <c r="C76" s="38"/>
      <c r="D76" s="38"/>
      <c r="E76" s="44" t="s">
        <v>152</v>
      </c>
      <c r="F76" s="38"/>
      <c r="G76" s="38"/>
      <c r="H76" s="38"/>
      <c r="I76" s="38"/>
      <c r="J76" s="39"/>
    </row>
    <row r="77" ht="375">
      <c r="A77" s="29" t="s">
        <v>35</v>
      </c>
      <c r="B77" s="37"/>
      <c r="C77" s="38"/>
      <c r="D77" s="38"/>
      <c r="E77" s="31" t="s">
        <v>153</v>
      </c>
      <c r="F77" s="38"/>
      <c r="G77" s="38"/>
      <c r="H77" s="38"/>
      <c r="I77" s="38"/>
      <c r="J77" s="39"/>
    </row>
    <row r="78">
      <c r="A78" s="29" t="s">
        <v>29</v>
      </c>
      <c r="B78" s="29">
        <v>18</v>
      </c>
      <c r="C78" s="30" t="s">
        <v>154</v>
      </c>
      <c r="D78" s="29" t="s">
        <v>38</v>
      </c>
      <c r="E78" s="31" t="s">
        <v>155</v>
      </c>
      <c r="F78" s="32" t="s">
        <v>108</v>
      </c>
      <c r="G78" s="33">
        <v>8.2720000000000002</v>
      </c>
      <c r="H78" s="34">
        <v>0</v>
      </c>
      <c r="I78" s="35">
        <f>ROUND(G78*H78,P4)</f>
        <v>0</v>
      </c>
      <c r="J78" s="29"/>
      <c r="O78" s="36">
        <f>I78*0.21</f>
        <v>0</v>
      </c>
      <c r="P78">
        <v>3</v>
      </c>
    </row>
    <row r="79">
      <c r="A79" s="29" t="s">
        <v>33</v>
      </c>
      <c r="B79" s="37"/>
      <c r="C79" s="38"/>
      <c r="D79" s="38"/>
      <c r="E79" s="43" t="s">
        <v>38</v>
      </c>
      <c r="F79" s="38"/>
      <c r="G79" s="38"/>
      <c r="H79" s="38"/>
      <c r="I79" s="38"/>
      <c r="J79" s="39"/>
    </row>
    <row r="80" ht="30">
      <c r="A80" s="29" t="s">
        <v>90</v>
      </c>
      <c r="B80" s="37"/>
      <c r="C80" s="38"/>
      <c r="D80" s="38"/>
      <c r="E80" s="44" t="s">
        <v>156</v>
      </c>
      <c r="F80" s="38"/>
      <c r="G80" s="38"/>
      <c r="H80" s="38"/>
      <c r="I80" s="38"/>
      <c r="J80" s="39"/>
    </row>
    <row r="81" ht="409.5">
      <c r="A81" s="29" t="s">
        <v>35</v>
      </c>
      <c r="B81" s="37"/>
      <c r="C81" s="38"/>
      <c r="D81" s="38"/>
      <c r="E81" s="31" t="s">
        <v>157</v>
      </c>
      <c r="F81" s="38"/>
      <c r="G81" s="38"/>
      <c r="H81" s="38"/>
      <c r="I81" s="38"/>
      <c r="J81" s="39"/>
    </row>
    <row r="82">
      <c r="A82" s="29" t="s">
        <v>29</v>
      </c>
      <c r="B82" s="29">
        <v>19</v>
      </c>
      <c r="C82" s="30" t="s">
        <v>158</v>
      </c>
      <c r="D82" s="29" t="s">
        <v>38</v>
      </c>
      <c r="E82" s="31" t="s">
        <v>159</v>
      </c>
      <c r="F82" s="32" t="s">
        <v>160</v>
      </c>
      <c r="G82" s="33">
        <v>586.20000000000005</v>
      </c>
      <c r="H82" s="34">
        <v>0</v>
      </c>
      <c r="I82" s="35">
        <f>ROUND(G82*H82,P4)</f>
        <v>0</v>
      </c>
      <c r="J82" s="29"/>
      <c r="O82" s="36">
        <f>I82*0.21</f>
        <v>0</v>
      </c>
      <c r="P82">
        <v>3</v>
      </c>
    </row>
    <row r="83">
      <c r="A83" s="29" t="s">
        <v>33</v>
      </c>
      <c r="B83" s="37"/>
      <c r="C83" s="38"/>
      <c r="D83" s="38"/>
      <c r="E83" s="43" t="s">
        <v>38</v>
      </c>
      <c r="F83" s="38"/>
      <c r="G83" s="38"/>
      <c r="H83" s="38"/>
      <c r="I83" s="38"/>
      <c r="J83" s="39"/>
    </row>
    <row r="84" ht="45">
      <c r="A84" s="29" t="s">
        <v>90</v>
      </c>
      <c r="B84" s="37"/>
      <c r="C84" s="38"/>
      <c r="D84" s="38"/>
      <c r="E84" s="44" t="s">
        <v>161</v>
      </c>
      <c r="F84" s="38"/>
      <c r="G84" s="38"/>
      <c r="H84" s="38"/>
      <c r="I84" s="38"/>
      <c r="J84" s="39"/>
    </row>
    <row r="85" ht="75">
      <c r="A85" s="29" t="s">
        <v>35</v>
      </c>
      <c r="B85" s="37"/>
      <c r="C85" s="38"/>
      <c r="D85" s="38"/>
      <c r="E85" s="31" t="s">
        <v>162</v>
      </c>
      <c r="F85" s="38"/>
      <c r="G85" s="38"/>
      <c r="H85" s="38"/>
      <c r="I85" s="38"/>
      <c r="J85" s="39"/>
    </row>
    <row r="86">
      <c r="A86" s="29" t="s">
        <v>29</v>
      </c>
      <c r="B86" s="29">
        <v>20</v>
      </c>
      <c r="C86" s="30" t="s">
        <v>163</v>
      </c>
      <c r="D86" s="29" t="s">
        <v>38</v>
      </c>
      <c r="E86" s="31" t="s">
        <v>164</v>
      </c>
      <c r="F86" s="32" t="s">
        <v>160</v>
      </c>
      <c r="G86" s="33">
        <v>3388</v>
      </c>
      <c r="H86" s="34">
        <v>0</v>
      </c>
      <c r="I86" s="35">
        <f>ROUND(G86*H86,P4)</f>
        <v>0</v>
      </c>
      <c r="J86" s="29"/>
      <c r="O86" s="36">
        <f>I86*0.21</f>
        <v>0</v>
      </c>
      <c r="P86">
        <v>3</v>
      </c>
    </row>
    <row r="87">
      <c r="A87" s="29" t="s">
        <v>33</v>
      </c>
      <c r="B87" s="37"/>
      <c r="C87" s="38"/>
      <c r="D87" s="38"/>
      <c r="E87" s="43" t="s">
        <v>38</v>
      </c>
      <c r="F87" s="38"/>
      <c r="G87" s="38"/>
      <c r="H87" s="38"/>
      <c r="I87" s="38"/>
      <c r="J87" s="39"/>
    </row>
    <row r="88">
      <c r="A88" s="29" t="s">
        <v>90</v>
      </c>
      <c r="B88" s="37"/>
      <c r="C88" s="38"/>
      <c r="D88" s="38"/>
      <c r="E88" s="44" t="s">
        <v>165</v>
      </c>
      <c r="F88" s="38"/>
      <c r="G88" s="38"/>
      <c r="H88" s="38"/>
      <c r="I88" s="38"/>
      <c r="J88" s="39"/>
    </row>
    <row r="89" ht="60">
      <c r="A89" s="29" t="s">
        <v>35</v>
      </c>
      <c r="B89" s="37"/>
      <c r="C89" s="38"/>
      <c r="D89" s="38"/>
      <c r="E89" s="31" t="s">
        <v>166</v>
      </c>
      <c r="F89" s="38"/>
      <c r="G89" s="38"/>
      <c r="H89" s="38"/>
      <c r="I89" s="38"/>
      <c r="J89" s="39"/>
    </row>
    <row r="90">
      <c r="A90" s="29" t="s">
        <v>29</v>
      </c>
      <c r="B90" s="29">
        <v>21</v>
      </c>
      <c r="C90" s="30" t="s">
        <v>167</v>
      </c>
      <c r="D90" s="29" t="s">
        <v>38</v>
      </c>
      <c r="E90" s="31" t="s">
        <v>168</v>
      </c>
      <c r="F90" s="32" t="s">
        <v>160</v>
      </c>
      <c r="G90" s="33">
        <v>263</v>
      </c>
      <c r="H90" s="34">
        <v>0</v>
      </c>
      <c r="I90" s="35">
        <f>ROUND(G90*H90,P4)</f>
        <v>0</v>
      </c>
      <c r="J90" s="29"/>
      <c r="O90" s="36">
        <f>I90*0.21</f>
        <v>0</v>
      </c>
      <c r="P90">
        <v>3</v>
      </c>
    </row>
    <row r="91">
      <c r="A91" s="29" t="s">
        <v>33</v>
      </c>
      <c r="B91" s="37"/>
      <c r="C91" s="38"/>
      <c r="D91" s="38"/>
      <c r="E91" s="43" t="s">
        <v>38</v>
      </c>
      <c r="F91" s="38"/>
      <c r="G91" s="38"/>
      <c r="H91" s="38"/>
      <c r="I91" s="38"/>
      <c r="J91" s="39"/>
    </row>
    <row r="92">
      <c r="A92" s="29" t="s">
        <v>90</v>
      </c>
      <c r="B92" s="37"/>
      <c r="C92" s="38"/>
      <c r="D92" s="38"/>
      <c r="E92" s="44" t="s">
        <v>169</v>
      </c>
      <c r="F92" s="38"/>
      <c r="G92" s="38"/>
      <c r="H92" s="38"/>
      <c r="I92" s="38"/>
      <c r="J92" s="39"/>
    </row>
    <row r="93" ht="75">
      <c r="A93" s="29" t="s">
        <v>35</v>
      </c>
      <c r="B93" s="37"/>
      <c r="C93" s="38"/>
      <c r="D93" s="38"/>
      <c r="E93" s="31" t="s">
        <v>170</v>
      </c>
      <c r="F93" s="38"/>
      <c r="G93" s="38"/>
      <c r="H93" s="38"/>
      <c r="I93" s="38"/>
      <c r="J93" s="39"/>
    </row>
    <row r="94">
      <c r="A94" s="29" t="s">
        <v>29</v>
      </c>
      <c r="B94" s="29">
        <v>22</v>
      </c>
      <c r="C94" s="30" t="s">
        <v>171</v>
      </c>
      <c r="D94" s="29" t="s">
        <v>38</v>
      </c>
      <c r="E94" s="31" t="s">
        <v>172</v>
      </c>
      <c r="F94" s="32" t="s">
        <v>160</v>
      </c>
      <c r="G94" s="33">
        <v>263</v>
      </c>
      <c r="H94" s="34">
        <v>0</v>
      </c>
      <c r="I94" s="35">
        <f>ROUND(G94*H94,P4)</f>
        <v>0</v>
      </c>
      <c r="J94" s="29"/>
      <c r="O94" s="36">
        <f>I94*0.21</f>
        <v>0</v>
      </c>
      <c r="P94">
        <v>3</v>
      </c>
    </row>
    <row r="95">
      <c r="A95" s="29" t="s">
        <v>33</v>
      </c>
      <c r="B95" s="37"/>
      <c r="C95" s="38"/>
      <c r="D95" s="38"/>
      <c r="E95" s="43" t="s">
        <v>38</v>
      </c>
      <c r="F95" s="38"/>
      <c r="G95" s="38"/>
      <c r="H95" s="38"/>
      <c r="I95" s="38"/>
      <c r="J95" s="39"/>
    </row>
    <row r="96">
      <c r="A96" s="29" t="s">
        <v>90</v>
      </c>
      <c r="B96" s="37"/>
      <c r="C96" s="38"/>
      <c r="D96" s="38"/>
      <c r="E96" s="44" t="s">
        <v>169</v>
      </c>
      <c r="F96" s="38"/>
      <c r="G96" s="38"/>
      <c r="H96" s="38"/>
      <c r="I96" s="38"/>
      <c r="J96" s="39"/>
    </row>
    <row r="97" ht="75">
      <c r="A97" s="29" t="s">
        <v>35</v>
      </c>
      <c r="B97" s="37"/>
      <c r="C97" s="38"/>
      <c r="D97" s="38"/>
      <c r="E97" s="31" t="s">
        <v>173</v>
      </c>
      <c r="F97" s="38"/>
      <c r="G97" s="38"/>
      <c r="H97" s="38"/>
      <c r="I97" s="38"/>
      <c r="J97" s="39"/>
    </row>
    <row r="98">
      <c r="A98" s="23" t="s">
        <v>26</v>
      </c>
      <c r="B98" s="24"/>
      <c r="C98" s="25" t="s">
        <v>93</v>
      </c>
      <c r="D98" s="26"/>
      <c r="E98" s="23" t="s">
        <v>174</v>
      </c>
      <c r="F98" s="26"/>
      <c r="G98" s="26"/>
      <c r="H98" s="26"/>
      <c r="I98" s="27">
        <f>SUMIFS(I99:I106,A99:A106,"P")</f>
        <v>0</v>
      </c>
      <c r="J98" s="28"/>
    </row>
    <row r="99">
      <c r="A99" s="29" t="s">
        <v>29</v>
      </c>
      <c r="B99" s="29">
        <v>23</v>
      </c>
      <c r="C99" s="30" t="s">
        <v>175</v>
      </c>
      <c r="D99" s="29" t="s">
        <v>38</v>
      </c>
      <c r="E99" s="31" t="s">
        <v>176</v>
      </c>
      <c r="F99" s="32" t="s">
        <v>108</v>
      </c>
      <c r="G99" s="33">
        <v>234.47999999999999</v>
      </c>
      <c r="H99" s="34">
        <v>0</v>
      </c>
      <c r="I99" s="35">
        <f>ROUND(G99*H99,P4)</f>
        <v>0</v>
      </c>
      <c r="J99" s="29"/>
      <c r="O99" s="36">
        <f>I99*0.21</f>
        <v>0</v>
      </c>
      <c r="P99">
        <v>3</v>
      </c>
    </row>
    <row r="100" ht="30">
      <c r="A100" s="29" t="s">
        <v>33</v>
      </c>
      <c r="B100" s="37"/>
      <c r="C100" s="38"/>
      <c r="D100" s="38"/>
      <c r="E100" s="31" t="s">
        <v>177</v>
      </c>
      <c r="F100" s="38"/>
      <c r="G100" s="38"/>
      <c r="H100" s="38"/>
      <c r="I100" s="38"/>
      <c r="J100" s="39"/>
    </row>
    <row r="101">
      <c r="A101" s="29" t="s">
        <v>90</v>
      </c>
      <c r="B101" s="37"/>
      <c r="C101" s="38"/>
      <c r="D101" s="38"/>
      <c r="E101" s="44" t="s">
        <v>178</v>
      </c>
      <c r="F101" s="38"/>
      <c r="G101" s="38"/>
      <c r="H101" s="38"/>
      <c r="I101" s="38"/>
      <c r="J101" s="39"/>
    </row>
    <row r="102" ht="105">
      <c r="A102" s="29" t="s">
        <v>35</v>
      </c>
      <c r="B102" s="37"/>
      <c r="C102" s="38"/>
      <c r="D102" s="38"/>
      <c r="E102" s="31" t="s">
        <v>179</v>
      </c>
      <c r="F102" s="38"/>
      <c r="G102" s="38"/>
      <c r="H102" s="38"/>
      <c r="I102" s="38"/>
      <c r="J102" s="39"/>
    </row>
    <row r="103">
      <c r="A103" s="29" t="s">
        <v>29</v>
      </c>
      <c r="B103" s="29">
        <v>24</v>
      </c>
      <c r="C103" s="30" t="s">
        <v>180</v>
      </c>
      <c r="D103" s="29" t="s">
        <v>38</v>
      </c>
      <c r="E103" s="31" t="s">
        <v>181</v>
      </c>
      <c r="F103" s="32" t="s">
        <v>160</v>
      </c>
      <c r="G103" s="33">
        <v>741.60000000000002</v>
      </c>
      <c r="H103" s="34">
        <v>0</v>
      </c>
      <c r="I103" s="35">
        <f>ROUND(G103*H103,P4)</f>
        <v>0</v>
      </c>
      <c r="J103" s="29"/>
      <c r="O103" s="36">
        <f>I103*0.21</f>
        <v>0</v>
      </c>
      <c r="P103">
        <v>3</v>
      </c>
    </row>
    <row r="104">
      <c r="A104" s="29" t="s">
        <v>33</v>
      </c>
      <c r="B104" s="37"/>
      <c r="C104" s="38"/>
      <c r="D104" s="38"/>
      <c r="E104" s="31" t="s">
        <v>182</v>
      </c>
      <c r="F104" s="38"/>
      <c r="G104" s="38"/>
      <c r="H104" s="38"/>
      <c r="I104" s="38"/>
      <c r="J104" s="39"/>
    </row>
    <row r="105" ht="60">
      <c r="A105" s="29" t="s">
        <v>90</v>
      </c>
      <c r="B105" s="37"/>
      <c r="C105" s="38"/>
      <c r="D105" s="38"/>
      <c r="E105" s="44" t="s">
        <v>183</v>
      </c>
      <c r="F105" s="38"/>
      <c r="G105" s="38"/>
      <c r="H105" s="38"/>
      <c r="I105" s="38"/>
      <c r="J105" s="39"/>
    </row>
    <row r="106" ht="150">
      <c r="A106" s="29" t="s">
        <v>35</v>
      </c>
      <c r="B106" s="37"/>
      <c r="C106" s="38"/>
      <c r="D106" s="38"/>
      <c r="E106" s="31" t="s">
        <v>184</v>
      </c>
      <c r="F106" s="38"/>
      <c r="G106" s="38"/>
      <c r="H106" s="38"/>
      <c r="I106" s="38"/>
      <c r="J106" s="39"/>
    </row>
    <row r="107">
      <c r="A107" s="23" t="s">
        <v>26</v>
      </c>
      <c r="B107" s="24"/>
      <c r="C107" s="25" t="s">
        <v>102</v>
      </c>
      <c r="D107" s="26"/>
      <c r="E107" s="23" t="s">
        <v>185</v>
      </c>
      <c r="F107" s="26"/>
      <c r="G107" s="26"/>
      <c r="H107" s="26"/>
      <c r="I107" s="27">
        <f>SUMIFS(I108:I166,A108:A166,"P")</f>
        <v>0</v>
      </c>
      <c r="J107" s="28"/>
    </row>
    <row r="108">
      <c r="A108" s="29" t="s">
        <v>29</v>
      </c>
      <c r="B108" s="29">
        <v>25</v>
      </c>
      <c r="C108" s="30" t="s">
        <v>186</v>
      </c>
      <c r="D108" s="29" t="s">
        <v>38</v>
      </c>
      <c r="E108" s="31" t="s">
        <v>187</v>
      </c>
      <c r="F108" s="32" t="s">
        <v>160</v>
      </c>
      <c r="G108" s="33">
        <v>78</v>
      </c>
      <c r="H108" s="34">
        <v>0</v>
      </c>
      <c r="I108" s="35">
        <f>ROUND(G108*H108,P4)</f>
        <v>0</v>
      </c>
      <c r="J108" s="29"/>
      <c r="O108" s="36">
        <f>I108*0.21</f>
        <v>0</v>
      </c>
      <c r="P108">
        <v>3</v>
      </c>
    </row>
    <row r="109">
      <c r="A109" s="29" t="s">
        <v>33</v>
      </c>
      <c r="B109" s="37"/>
      <c r="C109" s="38"/>
      <c r="D109" s="38"/>
      <c r="E109" s="43" t="s">
        <v>38</v>
      </c>
      <c r="F109" s="38"/>
      <c r="G109" s="38"/>
      <c r="H109" s="38"/>
      <c r="I109" s="38"/>
      <c r="J109" s="39"/>
    </row>
    <row r="110">
      <c r="A110" s="29" t="s">
        <v>90</v>
      </c>
      <c r="B110" s="37"/>
      <c r="C110" s="38"/>
      <c r="D110" s="38"/>
      <c r="E110" s="44" t="s">
        <v>188</v>
      </c>
      <c r="F110" s="38"/>
      <c r="G110" s="38"/>
      <c r="H110" s="38"/>
      <c r="I110" s="38"/>
      <c r="J110" s="39"/>
    </row>
    <row r="111" ht="165">
      <c r="A111" s="29" t="s">
        <v>35</v>
      </c>
      <c r="B111" s="37"/>
      <c r="C111" s="38"/>
      <c r="D111" s="38"/>
      <c r="E111" s="31" t="s">
        <v>189</v>
      </c>
      <c r="F111" s="38"/>
      <c r="G111" s="38"/>
      <c r="H111" s="38"/>
      <c r="I111" s="38"/>
      <c r="J111" s="39"/>
    </row>
    <row r="112">
      <c r="A112" s="29" t="s">
        <v>29</v>
      </c>
      <c r="B112" s="29">
        <v>26</v>
      </c>
      <c r="C112" s="30" t="s">
        <v>190</v>
      </c>
      <c r="D112" s="29" t="s">
        <v>38</v>
      </c>
      <c r="E112" s="31" t="s">
        <v>191</v>
      </c>
      <c r="F112" s="32" t="s">
        <v>160</v>
      </c>
      <c r="G112" s="33">
        <v>12.5</v>
      </c>
      <c r="H112" s="34">
        <v>0</v>
      </c>
      <c r="I112" s="35">
        <f>ROUND(G112*H112,P4)</f>
        <v>0</v>
      </c>
      <c r="J112" s="29"/>
      <c r="O112" s="36">
        <f>I112*0.21</f>
        <v>0</v>
      </c>
      <c r="P112">
        <v>3</v>
      </c>
    </row>
    <row r="113">
      <c r="A113" s="29" t="s">
        <v>33</v>
      </c>
      <c r="B113" s="37"/>
      <c r="C113" s="38"/>
      <c r="D113" s="38"/>
      <c r="E113" s="43" t="s">
        <v>38</v>
      </c>
      <c r="F113" s="38"/>
      <c r="G113" s="38"/>
      <c r="H113" s="38"/>
      <c r="I113" s="38"/>
      <c r="J113" s="39"/>
    </row>
    <row r="114">
      <c r="A114" s="29" t="s">
        <v>90</v>
      </c>
      <c r="B114" s="37"/>
      <c r="C114" s="38"/>
      <c r="D114" s="38"/>
      <c r="E114" s="44" t="s">
        <v>192</v>
      </c>
      <c r="F114" s="38"/>
      <c r="G114" s="38"/>
      <c r="H114" s="38"/>
      <c r="I114" s="38"/>
      <c r="J114" s="39"/>
    </row>
    <row r="115" ht="90">
      <c r="A115" s="29" t="s">
        <v>35</v>
      </c>
      <c r="B115" s="37"/>
      <c r="C115" s="38"/>
      <c r="D115" s="38"/>
      <c r="E115" s="31" t="s">
        <v>193</v>
      </c>
      <c r="F115" s="38"/>
      <c r="G115" s="38"/>
      <c r="H115" s="38"/>
      <c r="I115" s="38"/>
      <c r="J115" s="39"/>
    </row>
    <row r="116">
      <c r="A116" s="29" t="s">
        <v>29</v>
      </c>
      <c r="B116" s="29">
        <v>27</v>
      </c>
      <c r="C116" s="30" t="s">
        <v>194</v>
      </c>
      <c r="D116" s="29" t="s">
        <v>38</v>
      </c>
      <c r="E116" s="31" t="s">
        <v>195</v>
      </c>
      <c r="F116" s="32" t="s">
        <v>160</v>
      </c>
      <c r="G116" s="33">
        <v>508.19999999999999</v>
      </c>
      <c r="H116" s="34">
        <v>0</v>
      </c>
      <c r="I116" s="35">
        <f>ROUND(G116*H116,P4)</f>
        <v>0</v>
      </c>
      <c r="J116" s="29"/>
      <c r="O116" s="36">
        <f>I116*0.21</f>
        <v>0</v>
      </c>
      <c r="P116">
        <v>3</v>
      </c>
    </row>
    <row r="117">
      <c r="A117" s="29" t="s">
        <v>33</v>
      </c>
      <c r="B117" s="37"/>
      <c r="C117" s="38"/>
      <c r="D117" s="38"/>
      <c r="E117" s="43" t="s">
        <v>38</v>
      </c>
      <c r="F117" s="38"/>
      <c r="G117" s="38"/>
      <c r="H117" s="38"/>
      <c r="I117" s="38"/>
      <c r="J117" s="39"/>
    </row>
    <row r="118">
      <c r="A118" s="29" t="s">
        <v>90</v>
      </c>
      <c r="B118" s="37"/>
      <c r="C118" s="38"/>
      <c r="D118" s="38"/>
      <c r="E118" s="44" t="s">
        <v>196</v>
      </c>
      <c r="F118" s="38"/>
      <c r="G118" s="38"/>
      <c r="H118" s="38"/>
      <c r="I118" s="38"/>
      <c r="J118" s="39"/>
    </row>
    <row r="119" ht="90">
      <c r="A119" s="29" t="s">
        <v>35</v>
      </c>
      <c r="B119" s="37"/>
      <c r="C119" s="38"/>
      <c r="D119" s="38"/>
      <c r="E119" s="31" t="s">
        <v>193</v>
      </c>
      <c r="F119" s="38"/>
      <c r="G119" s="38"/>
      <c r="H119" s="38"/>
      <c r="I119" s="38"/>
      <c r="J119" s="39"/>
    </row>
    <row r="120">
      <c r="A120" s="29" t="s">
        <v>29</v>
      </c>
      <c r="B120" s="29">
        <v>28</v>
      </c>
      <c r="C120" s="30" t="s">
        <v>194</v>
      </c>
      <c r="D120" s="29" t="s">
        <v>86</v>
      </c>
      <c r="E120" s="31" t="s">
        <v>195</v>
      </c>
      <c r="F120" s="32" t="s">
        <v>160</v>
      </c>
      <c r="G120" s="33">
        <v>86.75</v>
      </c>
      <c r="H120" s="34">
        <v>0</v>
      </c>
      <c r="I120" s="35">
        <f>ROUND(G120*H120,P4)</f>
        <v>0</v>
      </c>
      <c r="J120" s="29"/>
      <c r="O120" s="36">
        <f>I120*0.21</f>
        <v>0</v>
      </c>
      <c r="P120">
        <v>3</v>
      </c>
    </row>
    <row r="121">
      <c r="A121" s="29" t="s">
        <v>33</v>
      </c>
      <c r="B121" s="37"/>
      <c r="C121" s="38"/>
      <c r="D121" s="38"/>
      <c r="E121" s="43" t="s">
        <v>38</v>
      </c>
      <c r="F121" s="38"/>
      <c r="G121" s="38"/>
      <c r="H121" s="38"/>
      <c r="I121" s="38"/>
      <c r="J121" s="39"/>
    </row>
    <row r="122" ht="45">
      <c r="A122" s="29" t="s">
        <v>90</v>
      </c>
      <c r="B122" s="37"/>
      <c r="C122" s="38"/>
      <c r="D122" s="38"/>
      <c r="E122" s="44" t="s">
        <v>197</v>
      </c>
      <c r="F122" s="38"/>
      <c r="G122" s="38"/>
      <c r="H122" s="38"/>
      <c r="I122" s="38"/>
      <c r="J122" s="39"/>
    </row>
    <row r="123" ht="90">
      <c r="A123" s="29" t="s">
        <v>35</v>
      </c>
      <c r="B123" s="37"/>
      <c r="C123" s="38"/>
      <c r="D123" s="38"/>
      <c r="E123" s="31" t="s">
        <v>193</v>
      </c>
      <c r="F123" s="38"/>
      <c r="G123" s="38"/>
      <c r="H123" s="38"/>
      <c r="I123" s="38"/>
      <c r="J123" s="39"/>
    </row>
    <row r="124">
      <c r="A124" s="29" t="s">
        <v>29</v>
      </c>
      <c r="B124" s="29">
        <v>29</v>
      </c>
      <c r="C124" s="30" t="s">
        <v>198</v>
      </c>
      <c r="D124" s="29" t="s">
        <v>38</v>
      </c>
      <c r="E124" s="31" t="s">
        <v>199</v>
      </c>
      <c r="F124" s="32" t="s">
        <v>160</v>
      </c>
      <c r="G124" s="33">
        <v>3388</v>
      </c>
      <c r="H124" s="34">
        <v>0</v>
      </c>
      <c r="I124" s="35">
        <f>ROUND(G124*H124,P4)</f>
        <v>0</v>
      </c>
      <c r="J124" s="29"/>
      <c r="O124" s="36">
        <f>I124*0.21</f>
        <v>0</v>
      </c>
      <c r="P124">
        <v>3</v>
      </c>
    </row>
    <row r="125" ht="30">
      <c r="A125" s="29" t="s">
        <v>33</v>
      </c>
      <c r="B125" s="37"/>
      <c r="C125" s="38"/>
      <c r="D125" s="38"/>
      <c r="E125" s="31" t="s">
        <v>200</v>
      </c>
      <c r="F125" s="38"/>
      <c r="G125" s="38"/>
      <c r="H125" s="38"/>
      <c r="I125" s="38"/>
      <c r="J125" s="39"/>
    </row>
    <row r="126" ht="30">
      <c r="A126" s="29" t="s">
        <v>90</v>
      </c>
      <c r="B126" s="37"/>
      <c r="C126" s="38"/>
      <c r="D126" s="38"/>
      <c r="E126" s="44" t="s">
        <v>201</v>
      </c>
      <c r="F126" s="38"/>
      <c r="G126" s="38"/>
      <c r="H126" s="38"/>
      <c r="I126" s="38"/>
      <c r="J126" s="39"/>
    </row>
    <row r="127" ht="120">
      <c r="A127" s="29" t="s">
        <v>35</v>
      </c>
      <c r="B127" s="37"/>
      <c r="C127" s="38"/>
      <c r="D127" s="38"/>
      <c r="E127" s="31" t="s">
        <v>202</v>
      </c>
      <c r="F127" s="38"/>
      <c r="G127" s="38"/>
      <c r="H127" s="38"/>
      <c r="I127" s="38"/>
      <c r="J127" s="39"/>
    </row>
    <row r="128">
      <c r="A128" s="29" t="s">
        <v>29</v>
      </c>
      <c r="B128" s="29">
        <v>30</v>
      </c>
      <c r="C128" s="30" t="s">
        <v>203</v>
      </c>
      <c r="D128" s="29" t="s">
        <v>38</v>
      </c>
      <c r="E128" s="31" t="s">
        <v>204</v>
      </c>
      <c r="F128" s="32" t="s">
        <v>160</v>
      </c>
      <c r="G128" s="33">
        <v>6776</v>
      </c>
      <c r="H128" s="34">
        <v>0</v>
      </c>
      <c r="I128" s="35">
        <f>ROUND(G128*H128,P4)</f>
        <v>0</v>
      </c>
      <c r="J128" s="29"/>
      <c r="O128" s="36">
        <f>I128*0.21</f>
        <v>0</v>
      </c>
      <c r="P128">
        <v>3</v>
      </c>
    </row>
    <row r="129">
      <c r="A129" s="29" t="s">
        <v>33</v>
      </c>
      <c r="B129" s="37"/>
      <c r="C129" s="38"/>
      <c r="D129" s="38"/>
      <c r="E129" s="43" t="s">
        <v>38</v>
      </c>
      <c r="F129" s="38"/>
      <c r="G129" s="38"/>
      <c r="H129" s="38"/>
      <c r="I129" s="38"/>
      <c r="J129" s="39"/>
    </row>
    <row r="130" ht="45">
      <c r="A130" s="29" t="s">
        <v>90</v>
      </c>
      <c r="B130" s="37"/>
      <c r="C130" s="38"/>
      <c r="D130" s="38"/>
      <c r="E130" s="44" t="s">
        <v>205</v>
      </c>
      <c r="F130" s="38"/>
      <c r="G130" s="38"/>
      <c r="H130" s="38"/>
      <c r="I130" s="38"/>
      <c r="J130" s="39"/>
    </row>
    <row r="131" ht="120">
      <c r="A131" s="29" t="s">
        <v>35</v>
      </c>
      <c r="B131" s="37"/>
      <c r="C131" s="38"/>
      <c r="D131" s="38"/>
      <c r="E131" s="31" t="s">
        <v>206</v>
      </c>
      <c r="F131" s="38"/>
      <c r="G131" s="38"/>
      <c r="H131" s="38"/>
      <c r="I131" s="38"/>
      <c r="J131" s="39"/>
    </row>
    <row r="132">
      <c r="A132" s="29" t="s">
        <v>29</v>
      </c>
      <c r="B132" s="29">
        <v>31</v>
      </c>
      <c r="C132" s="30" t="s">
        <v>207</v>
      </c>
      <c r="D132" s="29" t="s">
        <v>38</v>
      </c>
      <c r="E132" s="31" t="s">
        <v>208</v>
      </c>
      <c r="F132" s="32" t="s">
        <v>160</v>
      </c>
      <c r="G132" s="33">
        <v>3388</v>
      </c>
      <c r="H132" s="34">
        <v>0</v>
      </c>
      <c r="I132" s="35">
        <f>ROUND(G132*H132,P4)</f>
        <v>0</v>
      </c>
      <c r="J132" s="29"/>
      <c r="O132" s="36">
        <f>I132*0.21</f>
        <v>0</v>
      </c>
      <c r="P132">
        <v>3</v>
      </c>
    </row>
    <row r="133">
      <c r="A133" s="29" t="s">
        <v>33</v>
      </c>
      <c r="B133" s="37"/>
      <c r="C133" s="38"/>
      <c r="D133" s="38"/>
      <c r="E133" s="31" t="s">
        <v>209</v>
      </c>
      <c r="F133" s="38"/>
      <c r="G133" s="38"/>
      <c r="H133" s="38"/>
      <c r="I133" s="38"/>
      <c r="J133" s="39"/>
    </row>
    <row r="134">
      <c r="A134" s="29" t="s">
        <v>90</v>
      </c>
      <c r="B134" s="37"/>
      <c r="C134" s="38"/>
      <c r="D134" s="38"/>
      <c r="E134" s="44" t="s">
        <v>210</v>
      </c>
      <c r="F134" s="38"/>
      <c r="G134" s="38"/>
      <c r="H134" s="38"/>
      <c r="I134" s="38"/>
      <c r="J134" s="39"/>
    </row>
    <row r="135" ht="195">
      <c r="A135" s="29" t="s">
        <v>35</v>
      </c>
      <c r="B135" s="37"/>
      <c r="C135" s="38"/>
      <c r="D135" s="38"/>
      <c r="E135" s="31" t="s">
        <v>211</v>
      </c>
      <c r="F135" s="38"/>
      <c r="G135" s="38"/>
      <c r="H135" s="38"/>
      <c r="I135" s="38"/>
      <c r="J135" s="39"/>
    </row>
    <row r="136">
      <c r="A136" s="29" t="s">
        <v>29</v>
      </c>
      <c r="B136" s="29">
        <v>32</v>
      </c>
      <c r="C136" s="30" t="s">
        <v>212</v>
      </c>
      <c r="D136" s="29" t="s">
        <v>38</v>
      </c>
      <c r="E136" s="31" t="s">
        <v>213</v>
      </c>
      <c r="F136" s="32" t="s">
        <v>160</v>
      </c>
      <c r="G136" s="33">
        <v>3388</v>
      </c>
      <c r="H136" s="34">
        <v>0</v>
      </c>
      <c r="I136" s="35">
        <f>ROUND(G136*H136,P4)</f>
        <v>0</v>
      </c>
      <c r="J136" s="29"/>
      <c r="O136" s="36">
        <f>I136*0.21</f>
        <v>0</v>
      </c>
      <c r="P136">
        <v>3</v>
      </c>
    </row>
    <row r="137">
      <c r="A137" s="29" t="s">
        <v>33</v>
      </c>
      <c r="B137" s="37"/>
      <c r="C137" s="38"/>
      <c r="D137" s="38"/>
      <c r="E137" s="31" t="s">
        <v>214</v>
      </c>
      <c r="F137" s="38"/>
      <c r="G137" s="38"/>
      <c r="H137" s="38"/>
      <c r="I137" s="38"/>
      <c r="J137" s="39"/>
    </row>
    <row r="138">
      <c r="A138" s="29" t="s">
        <v>90</v>
      </c>
      <c r="B138" s="37"/>
      <c r="C138" s="38"/>
      <c r="D138" s="38"/>
      <c r="E138" s="44" t="s">
        <v>215</v>
      </c>
      <c r="F138" s="38"/>
      <c r="G138" s="38"/>
      <c r="H138" s="38"/>
      <c r="I138" s="38"/>
      <c r="J138" s="39"/>
    </row>
    <row r="139" ht="195">
      <c r="A139" s="29" t="s">
        <v>35</v>
      </c>
      <c r="B139" s="37"/>
      <c r="C139" s="38"/>
      <c r="D139" s="38"/>
      <c r="E139" s="31" t="s">
        <v>211</v>
      </c>
      <c r="F139" s="38"/>
      <c r="G139" s="38"/>
      <c r="H139" s="38"/>
      <c r="I139" s="38"/>
      <c r="J139" s="39"/>
    </row>
    <row r="140" ht="30">
      <c r="A140" s="29" t="s">
        <v>29</v>
      </c>
      <c r="B140" s="29">
        <v>33</v>
      </c>
      <c r="C140" s="30" t="s">
        <v>216</v>
      </c>
      <c r="D140" s="29" t="s">
        <v>38</v>
      </c>
      <c r="E140" s="31" t="s">
        <v>217</v>
      </c>
      <c r="F140" s="32" t="s">
        <v>160</v>
      </c>
      <c r="G140" s="33">
        <v>3388</v>
      </c>
      <c r="H140" s="34">
        <v>0</v>
      </c>
      <c r="I140" s="35">
        <f>ROUND(G140*H140,P4)</f>
        <v>0</v>
      </c>
      <c r="J140" s="29"/>
      <c r="O140" s="36">
        <f>I140*0.21</f>
        <v>0</v>
      </c>
      <c r="P140">
        <v>3</v>
      </c>
    </row>
    <row r="141">
      <c r="A141" s="29" t="s">
        <v>33</v>
      </c>
      <c r="B141" s="37"/>
      <c r="C141" s="38"/>
      <c r="D141" s="38"/>
      <c r="E141" s="31" t="s">
        <v>218</v>
      </c>
      <c r="F141" s="38"/>
      <c r="G141" s="38"/>
      <c r="H141" s="38"/>
      <c r="I141" s="38"/>
      <c r="J141" s="39"/>
    </row>
    <row r="142" ht="195">
      <c r="A142" s="29" t="s">
        <v>35</v>
      </c>
      <c r="B142" s="37"/>
      <c r="C142" s="38"/>
      <c r="D142" s="38"/>
      <c r="E142" s="31" t="s">
        <v>211</v>
      </c>
      <c r="F142" s="38"/>
      <c r="G142" s="38"/>
      <c r="H142" s="38"/>
      <c r="I142" s="38"/>
      <c r="J142" s="39"/>
    </row>
    <row r="143">
      <c r="A143" s="29" t="s">
        <v>29</v>
      </c>
      <c r="B143" s="29">
        <v>34</v>
      </c>
      <c r="C143" s="30" t="s">
        <v>219</v>
      </c>
      <c r="D143" s="29" t="s">
        <v>38</v>
      </c>
      <c r="E143" s="31" t="s">
        <v>220</v>
      </c>
      <c r="F143" s="32" t="s">
        <v>108</v>
      </c>
      <c r="G143" s="33">
        <v>7</v>
      </c>
      <c r="H143" s="34">
        <v>0</v>
      </c>
      <c r="I143" s="35">
        <f>ROUND(G143*H143,P4)</f>
        <v>0</v>
      </c>
      <c r="J143" s="29"/>
      <c r="O143" s="36">
        <f>I143*0.21</f>
        <v>0</v>
      </c>
      <c r="P143">
        <v>3</v>
      </c>
    </row>
    <row r="144">
      <c r="A144" s="29" t="s">
        <v>33</v>
      </c>
      <c r="B144" s="37"/>
      <c r="C144" s="38"/>
      <c r="D144" s="38"/>
      <c r="E144" s="43" t="s">
        <v>38</v>
      </c>
      <c r="F144" s="38"/>
      <c r="G144" s="38"/>
      <c r="H144" s="38"/>
      <c r="I144" s="38"/>
      <c r="J144" s="39"/>
    </row>
    <row r="145">
      <c r="A145" s="29" t="s">
        <v>90</v>
      </c>
      <c r="B145" s="37"/>
      <c r="C145" s="38"/>
      <c r="D145" s="38"/>
      <c r="E145" s="44" t="s">
        <v>221</v>
      </c>
      <c r="F145" s="38"/>
      <c r="G145" s="38"/>
      <c r="H145" s="38"/>
      <c r="I145" s="38"/>
      <c r="J145" s="39"/>
    </row>
    <row r="146" ht="300">
      <c r="A146" s="29" t="s">
        <v>35</v>
      </c>
      <c r="B146" s="37"/>
      <c r="C146" s="38"/>
      <c r="D146" s="38"/>
      <c r="E146" s="31" t="s">
        <v>222</v>
      </c>
      <c r="F146" s="38"/>
      <c r="G146" s="38"/>
      <c r="H146" s="38"/>
      <c r="I146" s="38"/>
      <c r="J146" s="39"/>
    </row>
    <row r="147">
      <c r="A147" s="29" t="s">
        <v>29</v>
      </c>
      <c r="B147" s="29">
        <v>35</v>
      </c>
      <c r="C147" s="30" t="s">
        <v>223</v>
      </c>
      <c r="D147" s="29" t="s">
        <v>38</v>
      </c>
      <c r="E147" s="31" t="s">
        <v>224</v>
      </c>
      <c r="F147" s="32" t="s">
        <v>160</v>
      </c>
      <c r="G147" s="33">
        <v>78</v>
      </c>
      <c r="H147" s="34">
        <v>0</v>
      </c>
      <c r="I147" s="35">
        <f>ROUND(G147*H147,P4)</f>
        <v>0</v>
      </c>
      <c r="J147" s="29"/>
      <c r="O147" s="36">
        <f>I147*0.21</f>
        <v>0</v>
      </c>
      <c r="P147">
        <v>3</v>
      </c>
    </row>
    <row r="148">
      <c r="A148" s="29" t="s">
        <v>33</v>
      </c>
      <c r="B148" s="37"/>
      <c r="C148" s="38"/>
      <c r="D148" s="38"/>
      <c r="E148" s="43" t="s">
        <v>38</v>
      </c>
      <c r="F148" s="38"/>
      <c r="G148" s="38"/>
      <c r="H148" s="38"/>
      <c r="I148" s="38"/>
      <c r="J148" s="39"/>
    </row>
    <row r="149" ht="30">
      <c r="A149" s="29" t="s">
        <v>90</v>
      </c>
      <c r="B149" s="37"/>
      <c r="C149" s="38"/>
      <c r="D149" s="38"/>
      <c r="E149" s="44" t="s">
        <v>225</v>
      </c>
      <c r="F149" s="38"/>
      <c r="G149" s="38"/>
      <c r="H149" s="38"/>
      <c r="I149" s="38"/>
      <c r="J149" s="39"/>
    </row>
    <row r="150" ht="195">
      <c r="A150" s="29" t="s">
        <v>35</v>
      </c>
      <c r="B150" s="37"/>
      <c r="C150" s="38"/>
      <c r="D150" s="38"/>
      <c r="E150" s="31" t="s">
        <v>226</v>
      </c>
      <c r="F150" s="38"/>
      <c r="G150" s="38"/>
      <c r="H150" s="38"/>
      <c r="I150" s="38"/>
      <c r="J150" s="39"/>
    </row>
    <row r="151">
      <c r="A151" s="29" t="s">
        <v>29</v>
      </c>
      <c r="B151" s="29">
        <v>36</v>
      </c>
      <c r="C151" s="30" t="s">
        <v>227</v>
      </c>
      <c r="D151" s="29" t="s">
        <v>38</v>
      </c>
      <c r="E151" s="31" t="s">
        <v>228</v>
      </c>
      <c r="F151" s="32" t="s">
        <v>160</v>
      </c>
      <c r="G151" s="33">
        <v>4.4000000000000004</v>
      </c>
      <c r="H151" s="34">
        <v>0</v>
      </c>
      <c r="I151" s="35">
        <f>ROUND(G151*H151,P4)</f>
        <v>0</v>
      </c>
      <c r="J151" s="29"/>
      <c r="O151" s="36">
        <f>I151*0.21</f>
        <v>0</v>
      </c>
      <c r="P151">
        <v>3</v>
      </c>
    </row>
    <row r="152">
      <c r="A152" s="29" t="s">
        <v>33</v>
      </c>
      <c r="B152" s="37"/>
      <c r="C152" s="38"/>
      <c r="D152" s="38"/>
      <c r="E152" s="43" t="s">
        <v>38</v>
      </c>
      <c r="F152" s="38"/>
      <c r="G152" s="38"/>
      <c r="H152" s="38"/>
      <c r="I152" s="38"/>
      <c r="J152" s="39"/>
    </row>
    <row r="153">
      <c r="A153" s="29" t="s">
        <v>90</v>
      </c>
      <c r="B153" s="37"/>
      <c r="C153" s="38"/>
      <c r="D153" s="38"/>
      <c r="E153" s="44" t="s">
        <v>229</v>
      </c>
      <c r="F153" s="38"/>
      <c r="G153" s="38"/>
      <c r="H153" s="38"/>
      <c r="I153" s="38"/>
      <c r="J153" s="39"/>
    </row>
    <row r="154" ht="225">
      <c r="A154" s="29" t="s">
        <v>35</v>
      </c>
      <c r="B154" s="37"/>
      <c r="C154" s="38"/>
      <c r="D154" s="38"/>
      <c r="E154" s="31" t="s">
        <v>230</v>
      </c>
      <c r="F154" s="38"/>
      <c r="G154" s="38"/>
      <c r="H154" s="38"/>
      <c r="I154" s="38"/>
      <c r="J154" s="39"/>
    </row>
    <row r="155">
      <c r="A155" s="29" t="s">
        <v>29</v>
      </c>
      <c r="B155" s="29">
        <v>37</v>
      </c>
      <c r="C155" s="30" t="s">
        <v>231</v>
      </c>
      <c r="D155" s="29" t="s">
        <v>38</v>
      </c>
      <c r="E155" s="31" t="s">
        <v>232</v>
      </c>
      <c r="F155" s="32" t="s">
        <v>160</v>
      </c>
      <c r="G155" s="33">
        <v>11</v>
      </c>
      <c r="H155" s="34">
        <v>0</v>
      </c>
      <c r="I155" s="35">
        <f>ROUND(G155*H155,P4)</f>
        <v>0</v>
      </c>
      <c r="J155" s="29"/>
      <c r="O155" s="36">
        <f>I155*0.21</f>
        <v>0</v>
      </c>
      <c r="P155">
        <v>3</v>
      </c>
    </row>
    <row r="156">
      <c r="A156" s="29" t="s">
        <v>33</v>
      </c>
      <c r="B156" s="37"/>
      <c r="C156" s="38"/>
      <c r="D156" s="38"/>
      <c r="E156" s="43" t="s">
        <v>38</v>
      </c>
      <c r="F156" s="38"/>
      <c r="G156" s="38"/>
      <c r="H156" s="38"/>
      <c r="I156" s="38"/>
      <c r="J156" s="39"/>
    </row>
    <row r="157" ht="30">
      <c r="A157" s="29" t="s">
        <v>90</v>
      </c>
      <c r="B157" s="37"/>
      <c r="C157" s="38"/>
      <c r="D157" s="38"/>
      <c r="E157" s="44" t="s">
        <v>233</v>
      </c>
      <c r="F157" s="38"/>
      <c r="G157" s="38"/>
      <c r="H157" s="38"/>
      <c r="I157" s="38"/>
      <c r="J157" s="39"/>
    </row>
    <row r="158" ht="165">
      <c r="A158" s="29" t="s">
        <v>35</v>
      </c>
      <c r="B158" s="37"/>
      <c r="C158" s="38"/>
      <c r="D158" s="38"/>
      <c r="E158" s="31" t="s">
        <v>234</v>
      </c>
      <c r="F158" s="38"/>
      <c r="G158" s="38"/>
      <c r="H158" s="38"/>
      <c r="I158" s="38"/>
      <c r="J158" s="39"/>
    </row>
    <row r="159">
      <c r="A159" s="29" t="s">
        <v>29</v>
      </c>
      <c r="B159" s="29">
        <v>38</v>
      </c>
      <c r="C159" s="30" t="s">
        <v>235</v>
      </c>
      <c r="D159" s="29" t="s">
        <v>38</v>
      </c>
      <c r="E159" s="31" t="s">
        <v>236</v>
      </c>
      <c r="F159" s="32" t="s">
        <v>160</v>
      </c>
      <c r="G159" s="33">
        <v>1.5</v>
      </c>
      <c r="H159" s="34">
        <v>0</v>
      </c>
      <c r="I159" s="35">
        <f>ROUND(G159*H159,P4)</f>
        <v>0</v>
      </c>
      <c r="J159" s="29"/>
      <c r="O159" s="36">
        <f>I159*0.21</f>
        <v>0</v>
      </c>
      <c r="P159">
        <v>3</v>
      </c>
    </row>
    <row r="160">
      <c r="A160" s="29" t="s">
        <v>33</v>
      </c>
      <c r="B160" s="37"/>
      <c r="C160" s="38"/>
      <c r="D160" s="38"/>
      <c r="E160" s="43" t="s">
        <v>38</v>
      </c>
      <c r="F160" s="38"/>
      <c r="G160" s="38"/>
      <c r="H160" s="38"/>
      <c r="I160" s="38"/>
      <c r="J160" s="39"/>
    </row>
    <row r="161">
      <c r="A161" s="29" t="s">
        <v>90</v>
      </c>
      <c r="B161" s="37"/>
      <c r="C161" s="38"/>
      <c r="D161" s="38"/>
      <c r="E161" s="44" t="s">
        <v>237</v>
      </c>
      <c r="F161" s="38"/>
      <c r="G161" s="38"/>
      <c r="H161" s="38"/>
      <c r="I161" s="38"/>
      <c r="J161" s="39"/>
    </row>
    <row r="162" ht="165">
      <c r="A162" s="29" t="s">
        <v>35</v>
      </c>
      <c r="B162" s="37"/>
      <c r="C162" s="38"/>
      <c r="D162" s="38"/>
      <c r="E162" s="31" t="s">
        <v>234</v>
      </c>
      <c r="F162" s="38"/>
      <c r="G162" s="38"/>
      <c r="H162" s="38"/>
      <c r="I162" s="38"/>
      <c r="J162" s="39"/>
    </row>
    <row r="163">
      <c r="A163" s="29" t="s">
        <v>29</v>
      </c>
      <c r="B163" s="29">
        <v>39</v>
      </c>
      <c r="C163" s="30" t="s">
        <v>238</v>
      </c>
      <c r="D163" s="29" t="s">
        <v>38</v>
      </c>
      <c r="E163" s="31" t="s">
        <v>239</v>
      </c>
      <c r="F163" s="32" t="s">
        <v>119</v>
      </c>
      <c r="G163" s="33">
        <v>134.09999999999999</v>
      </c>
      <c r="H163" s="34">
        <v>0</v>
      </c>
      <c r="I163" s="35">
        <f>ROUND(G163*H163,P4)</f>
        <v>0</v>
      </c>
      <c r="J163" s="29"/>
      <c r="O163" s="36">
        <f>I163*0.21</f>
        <v>0</v>
      </c>
      <c r="P163">
        <v>3</v>
      </c>
    </row>
    <row r="164">
      <c r="A164" s="29" t="s">
        <v>33</v>
      </c>
      <c r="B164" s="37"/>
      <c r="C164" s="38"/>
      <c r="D164" s="38"/>
      <c r="E164" s="43" t="s">
        <v>38</v>
      </c>
      <c r="F164" s="38"/>
      <c r="G164" s="38"/>
      <c r="H164" s="38"/>
      <c r="I164" s="38"/>
      <c r="J164" s="39"/>
    </row>
    <row r="165" ht="45">
      <c r="A165" s="29" t="s">
        <v>90</v>
      </c>
      <c r="B165" s="37"/>
      <c r="C165" s="38"/>
      <c r="D165" s="38"/>
      <c r="E165" s="44" t="s">
        <v>240</v>
      </c>
      <c r="F165" s="38"/>
      <c r="G165" s="38"/>
      <c r="H165" s="38"/>
      <c r="I165" s="38"/>
      <c r="J165" s="39"/>
    </row>
    <row r="166" ht="75">
      <c r="A166" s="29" t="s">
        <v>35</v>
      </c>
      <c r="B166" s="37"/>
      <c r="C166" s="38"/>
      <c r="D166" s="38"/>
      <c r="E166" s="31" t="s">
        <v>241</v>
      </c>
      <c r="F166" s="38"/>
      <c r="G166" s="38"/>
      <c r="H166" s="38"/>
      <c r="I166" s="38"/>
      <c r="J166" s="39"/>
    </row>
    <row r="167">
      <c r="A167" s="23" t="s">
        <v>26</v>
      </c>
      <c r="B167" s="24"/>
      <c r="C167" s="25" t="s">
        <v>242</v>
      </c>
      <c r="D167" s="26"/>
      <c r="E167" s="23" t="s">
        <v>243</v>
      </c>
      <c r="F167" s="26"/>
      <c r="G167" s="26"/>
      <c r="H167" s="26"/>
      <c r="I167" s="27">
        <f>SUMIFS(I168:I171,A168:A171,"P")</f>
        <v>0</v>
      </c>
      <c r="J167" s="28"/>
    </row>
    <row r="168">
      <c r="A168" s="29" t="s">
        <v>29</v>
      </c>
      <c r="B168" s="29">
        <v>40</v>
      </c>
      <c r="C168" s="30" t="s">
        <v>244</v>
      </c>
      <c r="D168" s="29" t="s">
        <v>38</v>
      </c>
      <c r="E168" s="31" t="s">
        <v>245</v>
      </c>
      <c r="F168" s="32" t="s">
        <v>160</v>
      </c>
      <c r="G168" s="33">
        <v>78</v>
      </c>
      <c r="H168" s="34">
        <v>0</v>
      </c>
      <c r="I168" s="35">
        <f>ROUND(G168*H168,P4)</f>
        <v>0</v>
      </c>
      <c r="J168" s="29"/>
      <c r="O168" s="36">
        <f>I168*0.21</f>
        <v>0</v>
      </c>
      <c r="P168">
        <v>3</v>
      </c>
    </row>
    <row r="169">
      <c r="A169" s="29" t="s">
        <v>33</v>
      </c>
      <c r="B169" s="37"/>
      <c r="C169" s="38"/>
      <c r="D169" s="38"/>
      <c r="E169" s="43" t="s">
        <v>38</v>
      </c>
      <c r="F169" s="38"/>
      <c r="G169" s="38"/>
      <c r="H169" s="38"/>
      <c r="I169" s="38"/>
      <c r="J169" s="39"/>
    </row>
    <row r="170">
      <c r="A170" s="29" t="s">
        <v>90</v>
      </c>
      <c r="B170" s="37"/>
      <c r="C170" s="38"/>
      <c r="D170" s="38"/>
      <c r="E170" s="44" t="s">
        <v>246</v>
      </c>
      <c r="F170" s="38"/>
      <c r="G170" s="38"/>
      <c r="H170" s="38"/>
      <c r="I170" s="38"/>
      <c r="J170" s="39"/>
    </row>
    <row r="171" ht="60">
      <c r="A171" s="29" t="s">
        <v>35</v>
      </c>
      <c r="B171" s="37"/>
      <c r="C171" s="38"/>
      <c r="D171" s="38"/>
      <c r="E171" s="31" t="s">
        <v>247</v>
      </c>
      <c r="F171" s="38"/>
      <c r="G171" s="38"/>
      <c r="H171" s="38"/>
      <c r="I171" s="38"/>
      <c r="J171" s="39"/>
    </row>
    <row r="172">
      <c r="A172" s="23" t="s">
        <v>26</v>
      </c>
      <c r="B172" s="24"/>
      <c r="C172" s="25" t="s">
        <v>248</v>
      </c>
      <c r="D172" s="26"/>
      <c r="E172" s="23" t="s">
        <v>249</v>
      </c>
      <c r="F172" s="26"/>
      <c r="G172" s="26"/>
      <c r="H172" s="26"/>
      <c r="I172" s="27">
        <f>SUMIFS(I173:I190,A173:A190,"P")</f>
        <v>0</v>
      </c>
      <c r="J172" s="28"/>
    </row>
    <row r="173">
      <c r="A173" s="29" t="s">
        <v>29</v>
      </c>
      <c r="B173" s="29">
        <v>41</v>
      </c>
      <c r="C173" s="30" t="s">
        <v>250</v>
      </c>
      <c r="D173" s="29" t="s">
        <v>38</v>
      </c>
      <c r="E173" s="31" t="s">
        <v>251</v>
      </c>
      <c r="F173" s="32" t="s">
        <v>119</v>
      </c>
      <c r="G173" s="33">
        <v>6.25</v>
      </c>
      <c r="H173" s="34">
        <v>0</v>
      </c>
      <c r="I173" s="35">
        <f>ROUND(G173*H173,P4)</f>
        <v>0</v>
      </c>
      <c r="J173" s="29"/>
      <c r="O173" s="36">
        <f>I173*0.21</f>
        <v>0</v>
      </c>
      <c r="P173">
        <v>3</v>
      </c>
    </row>
    <row r="174">
      <c r="A174" s="29" t="s">
        <v>33</v>
      </c>
      <c r="B174" s="37"/>
      <c r="C174" s="38"/>
      <c r="D174" s="38"/>
      <c r="E174" s="43" t="s">
        <v>38</v>
      </c>
      <c r="F174" s="38"/>
      <c r="G174" s="38"/>
      <c r="H174" s="38"/>
      <c r="I174" s="38"/>
      <c r="J174" s="39"/>
    </row>
    <row r="175" ht="30">
      <c r="A175" s="29" t="s">
        <v>90</v>
      </c>
      <c r="B175" s="37"/>
      <c r="C175" s="38"/>
      <c r="D175" s="38"/>
      <c r="E175" s="44" t="s">
        <v>252</v>
      </c>
      <c r="F175" s="38"/>
      <c r="G175" s="38"/>
      <c r="H175" s="38"/>
      <c r="I175" s="38"/>
      <c r="J175" s="39"/>
    </row>
    <row r="176" ht="330">
      <c r="A176" s="29" t="s">
        <v>35</v>
      </c>
      <c r="B176" s="37"/>
      <c r="C176" s="38"/>
      <c r="D176" s="38"/>
      <c r="E176" s="31" t="s">
        <v>253</v>
      </c>
      <c r="F176" s="38"/>
      <c r="G176" s="38"/>
      <c r="H176" s="38"/>
      <c r="I176" s="38"/>
      <c r="J176" s="39"/>
    </row>
    <row r="177">
      <c r="A177" s="29" t="s">
        <v>29</v>
      </c>
      <c r="B177" s="29">
        <v>42</v>
      </c>
      <c r="C177" s="30" t="s">
        <v>254</v>
      </c>
      <c r="D177" s="29" t="s">
        <v>38</v>
      </c>
      <c r="E177" s="31" t="s">
        <v>255</v>
      </c>
      <c r="F177" s="32" t="s">
        <v>256</v>
      </c>
      <c r="G177" s="33">
        <v>4</v>
      </c>
      <c r="H177" s="34">
        <v>0</v>
      </c>
      <c r="I177" s="35">
        <f>ROUND(G177*H177,P4)</f>
        <v>0</v>
      </c>
      <c r="J177" s="29"/>
      <c r="O177" s="36">
        <f>I177*0.21</f>
        <v>0</v>
      </c>
      <c r="P177">
        <v>3</v>
      </c>
    </row>
    <row r="178">
      <c r="A178" s="29" t="s">
        <v>33</v>
      </c>
      <c r="B178" s="37"/>
      <c r="C178" s="38"/>
      <c r="D178" s="38"/>
      <c r="E178" s="43" t="s">
        <v>38</v>
      </c>
      <c r="F178" s="38"/>
      <c r="G178" s="38"/>
      <c r="H178" s="38"/>
      <c r="I178" s="38"/>
      <c r="J178" s="39"/>
    </row>
    <row r="179">
      <c r="A179" s="29" t="s">
        <v>90</v>
      </c>
      <c r="B179" s="37"/>
      <c r="C179" s="38"/>
      <c r="D179" s="38"/>
      <c r="E179" s="44" t="s">
        <v>257</v>
      </c>
      <c r="F179" s="38"/>
      <c r="G179" s="38"/>
      <c r="H179" s="38"/>
      <c r="I179" s="38"/>
      <c r="J179" s="39"/>
    </row>
    <row r="180" ht="120">
      <c r="A180" s="29" t="s">
        <v>35</v>
      </c>
      <c r="B180" s="37"/>
      <c r="C180" s="38"/>
      <c r="D180" s="38"/>
      <c r="E180" s="31" t="s">
        <v>258</v>
      </c>
      <c r="F180" s="38"/>
      <c r="G180" s="38"/>
      <c r="H180" s="38"/>
      <c r="I180" s="38"/>
      <c r="J180" s="39"/>
    </row>
    <row r="181">
      <c r="A181" s="29" t="s">
        <v>29</v>
      </c>
      <c r="B181" s="29">
        <v>43</v>
      </c>
      <c r="C181" s="30" t="s">
        <v>259</v>
      </c>
      <c r="D181" s="29" t="s">
        <v>38</v>
      </c>
      <c r="E181" s="31" t="s">
        <v>260</v>
      </c>
      <c r="F181" s="32" t="s">
        <v>256</v>
      </c>
      <c r="G181" s="33">
        <v>4</v>
      </c>
      <c r="H181" s="34">
        <v>0</v>
      </c>
      <c r="I181" s="35">
        <f>ROUND(G181*H181,P4)</f>
        <v>0</v>
      </c>
      <c r="J181" s="29"/>
      <c r="O181" s="36">
        <f>I181*0.21</f>
        <v>0</v>
      </c>
      <c r="P181">
        <v>3</v>
      </c>
    </row>
    <row r="182">
      <c r="A182" s="29" t="s">
        <v>33</v>
      </c>
      <c r="B182" s="37"/>
      <c r="C182" s="38"/>
      <c r="D182" s="38"/>
      <c r="E182" s="43" t="s">
        <v>38</v>
      </c>
      <c r="F182" s="38"/>
      <c r="G182" s="38"/>
      <c r="H182" s="38"/>
      <c r="I182" s="38"/>
      <c r="J182" s="39"/>
    </row>
    <row r="183">
      <c r="A183" s="29" t="s">
        <v>90</v>
      </c>
      <c r="B183" s="37"/>
      <c r="C183" s="38"/>
      <c r="D183" s="38"/>
      <c r="E183" s="44" t="s">
        <v>261</v>
      </c>
      <c r="F183" s="38"/>
      <c r="G183" s="38"/>
      <c r="H183" s="38"/>
      <c r="I183" s="38"/>
      <c r="J183" s="39"/>
    </row>
    <row r="184" ht="60">
      <c r="A184" s="29" t="s">
        <v>35</v>
      </c>
      <c r="B184" s="37"/>
      <c r="C184" s="38"/>
      <c r="D184" s="38"/>
      <c r="E184" s="31" t="s">
        <v>262</v>
      </c>
      <c r="F184" s="38"/>
      <c r="G184" s="38"/>
      <c r="H184" s="38"/>
      <c r="I184" s="38"/>
      <c r="J184" s="39"/>
    </row>
    <row r="185">
      <c r="A185" s="29" t="s">
        <v>29</v>
      </c>
      <c r="B185" s="29">
        <v>44</v>
      </c>
      <c r="C185" s="30" t="s">
        <v>263</v>
      </c>
      <c r="D185" s="29" t="s">
        <v>38</v>
      </c>
      <c r="E185" s="31" t="s">
        <v>264</v>
      </c>
      <c r="F185" s="32" t="s">
        <v>256</v>
      </c>
      <c r="G185" s="33">
        <v>1</v>
      </c>
      <c r="H185" s="34">
        <v>0</v>
      </c>
      <c r="I185" s="35">
        <f>ROUND(G185*H185,P4)</f>
        <v>0</v>
      </c>
      <c r="J185" s="29"/>
      <c r="O185" s="36">
        <f>I185*0.21</f>
        <v>0</v>
      </c>
      <c r="P185">
        <v>3</v>
      </c>
    </row>
    <row r="186">
      <c r="A186" s="29" t="s">
        <v>33</v>
      </c>
      <c r="B186" s="37"/>
      <c r="C186" s="38"/>
      <c r="D186" s="38"/>
      <c r="E186" s="43" t="s">
        <v>38</v>
      </c>
      <c r="F186" s="38"/>
      <c r="G186" s="38"/>
      <c r="H186" s="38"/>
      <c r="I186" s="38"/>
      <c r="J186" s="39"/>
    </row>
    <row r="187" ht="75">
      <c r="A187" s="29" t="s">
        <v>35</v>
      </c>
      <c r="B187" s="37"/>
      <c r="C187" s="38"/>
      <c r="D187" s="38"/>
      <c r="E187" s="31" t="s">
        <v>265</v>
      </c>
      <c r="F187" s="38"/>
      <c r="G187" s="38"/>
      <c r="H187" s="38"/>
      <c r="I187" s="38"/>
      <c r="J187" s="39"/>
    </row>
    <row r="188">
      <c r="A188" s="29" t="s">
        <v>29</v>
      </c>
      <c r="B188" s="29">
        <v>45</v>
      </c>
      <c r="C188" s="30" t="s">
        <v>266</v>
      </c>
      <c r="D188" s="29" t="s">
        <v>38</v>
      </c>
      <c r="E188" s="31" t="s">
        <v>267</v>
      </c>
      <c r="F188" s="32" t="s">
        <v>256</v>
      </c>
      <c r="G188" s="33">
        <v>1</v>
      </c>
      <c r="H188" s="34">
        <v>0</v>
      </c>
      <c r="I188" s="35">
        <f>ROUND(G188*H188,P4)</f>
        <v>0</v>
      </c>
      <c r="J188" s="29"/>
      <c r="O188" s="36">
        <f>I188*0.21</f>
        <v>0</v>
      </c>
      <c r="P188">
        <v>3</v>
      </c>
    </row>
    <row r="189">
      <c r="A189" s="29" t="s">
        <v>33</v>
      </c>
      <c r="B189" s="37"/>
      <c r="C189" s="38"/>
      <c r="D189" s="38"/>
      <c r="E189" s="43" t="s">
        <v>38</v>
      </c>
      <c r="F189" s="38"/>
      <c r="G189" s="38"/>
      <c r="H189" s="38"/>
      <c r="I189" s="38"/>
      <c r="J189" s="39"/>
    </row>
    <row r="190" ht="75">
      <c r="A190" s="29" t="s">
        <v>35</v>
      </c>
      <c r="B190" s="37"/>
      <c r="C190" s="38"/>
      <c r="D190" s="38"/>
      <c r="E190" s="31" t="s">
        <v>265</v>
      </c>
      <c r="F190" s="38"/>
      <c r="G190" s="38"/>
      <c r="H190" s="38"/>
      <c r="I190" s="38"/>
      <c r="J190" s="39"/>
    </row>
    <row r="191">
      <c r="A191" s="23" t="s">
        <v>26</v>
      </c>
      <c r="B191" s="24"/>
      <c r="C191" s="25" t="s">
        <v>268</v>
      </c>
      <c r="D191" s="26"/>
      <c r="E191" s="23" t="s">
        <v>269</v>
      </c>
      <c r="F191" s="26"/>
      <c r="G191" s="26"/>
      <c r="H191" s="26"/>
      <c r="I191" s="27">
        <f>SUMIFS(I192:I243,A192:A243,"P")</f>
        <v>0</v>
      </c>
      <c r="J191" s="28"/>
    </row>
    <row r="192" ht="30">
      <c r="A192" s="29" t="s">
        <v>29</v>
      </c>
      <c r="B192" s="29">
        <v>46</v>
      </c>
      <c r="C192" s="30" t="s">
        <v>270</v>
      </c>
      <c r="D192" s="29" t="s">
        <v>38</v>
      </c>
      <c r="E192" s="31" t="s">
        <v>271</v>
      </c>
      <c r="F192" s="32" t="s">
        <v>160</v>
      </c>
      <c r="G192" s="33">
        <v>192.19999999999999</v>
      </c>
      <c r="H192" s="34">
        <v>0</v>
      </c>
      <c r="I192" s="35">
        <f>ROUND(G192*H192,P4)</f>
        <v>0</v>
      </c>
      <c r="J192" s="29"/>
      <c r="O192" s="36">
        <f>I192*0.21</f>
        <v>0</v>
      </c>
      <c r="P192">
        <v>3</v>
      </c>
    </row>
    <row r="193">
      <c r="A193" s="29" t="s">
        <v>33</v>
      </c>
      <c r="B193" s="37"/>
      <c r="C193" s="38"/>
      <c r="D193" s="38"/>
      <c r="E193" s="43" t="s">
        <v>38</v>
      </c>
      <c r="F193" s="38"/>
      <c r="G193" s="38"/>
      <c r="H193" s="38"/>
      <c r="I193" s="38"/>
      <c r="J193" s="39"/>
    </row>
    <row r="194" ht="135">
      <c r="A194" s="29" t="s">
        <v>90</v>
      </c>
      <c r="B194" s="37"/>
      <c r="C194" s="38"/>
      <c r="D194" s="38"/>
      <c r="E194" s="44" t="s">
        <v>272</v>
      </c>
      <c r="F194" s="38"/>
      <c r="G194" s="38"/>
      <c r="H194" s="38"/>
      <c r="I194" s="38"/>
      <c r="J194" s="39"/>
    </row>
    <row r="195" ht="105">
      <c r="A195" s="29" t="s">
        <v>35</v>
      </c>
      <c r="B195" s="37"/>
      <c r="C195" s="38"/>
      <c r="D195" s="38"/>
      <c r="E195" s="31" t="s">
        <v>273</v>
      </c>
      <c r="F195" s="38"/>
      <c r="G195" s="38"/>
      <c r="H195" s="38"/>
      <c r="I195" s="38"/>
      <c r="J195" s="39"/>
    </row>
    <row r="196" ht="30">
      <c r="A196" s="29" t="s">
        <v>29</v>
      </c>
      <c r="B196" s="29">
        <v>47</v>
      </c>
      <c r="C196" s="30" t="s">
        <v>274</v>
      </c>
      <c r="D196" s="29" t="s">
        <v>38</v>
      </c>
      <c r="E196" s="31" t="s">
        <v>275</v>
      </c>
      <c r="F196" s="32" t="s">
        <v>160</v>
      </c>
      <c r="G196" s="33">
        <v>160.69999999999999</v>
      </c>
      <c r="H196" s="34">
        <v>0</v>
      </c>
      <c r="I196" s="35">
        <f>ROUND(G196*H196,P4)</f>
        <v>0</v>
      </c>
      <c r="J196" s="29"/>
      <c r="O196" s="36">
        <f>I196*0.21</f>
        <v>0</v>
      </c>
      <c r="P196">
        <v>3</v>
      </c>
    </row>
    <row r="197">
      <c r="A197" s="29" t="s">
        <v>33</v>
      </c>
      <c r="B197" s="37"/>
      <c r="C197" s="38"/>
      <c r="D197" s="38"/>
      <c r="E197" s="43" t="s">
        <v>38</v>
      </c>
      <c r="F197" s="38"/>
      <c r="G197" s="38"/>
      <c r="H197" s="38"/>
      <c r="I197" s="38"/>
      <c r="J197" s="39"/>
    </row>
    <row r="198" ht="90">
      <c r="A198" s="29" t="s">
        <v>90</v>
      </c>
      <c r="B198" s="37"/>
      <c r="C198" s="38"/>
      <c r="D198" s="38"/>
      <c r="E198" s="44" t="s">
        <v>276</v>
      </c>
      <c r="F198" s="38"/>
      <c r="G198" s="38"/>
      <c r="H198" s="38"/>
      <c r="I198" s="38"/>
      <c r="J198" s="39"/>
    </row>
    <row r="199" ht="105">
      <c r="A199" s="29" t="s">
        <v>35</v>
      </c>
      <c r="B199" s="37"/>
      <c r="C199" s="38"/>
      <c r="D199" s="38"/>
      <c r="E199" s="31" t="s">
        <v>273</v>
      </c>
      <c r="F199" s="38"/>
      <c r="G199" s="38"/>
      <c r="H199" s="38"/>
      <c r="I199" s="38"/>
      <c r="J199" s="39"/>
    </row>
    <row r="200" ht="30">
      <c r="A200" s="29" t="s">
        <v>29</v>
      </c>
      <c r="B200" s="29">
        <v>48</v>
      </c>
      <c r="C200" s="30" t="s">
        <v>277</v>
      </c>
      <c r="D200" s="29"/>
      <c r="E200" s="31" t="s">
        <v>278</v>
      </c>
      <c r="F200" s="32" t="s">
        <v>160</v>
      </c>
      <c r="G200" s="33">
        <v>31.5</v>
      </c>
      <c r="H200" s="34">
        <v>0</v>
      </c>
      <c r="I200" s="35">
        <f>ROUND(G200*H200,P4)</f>
        <v>0</v>
      </c>
      <c r="J200" s="29"/>
      <c r="O200" s="36">
        <f>I200*0.21</f>
        <v>0</v>
      </c>
      <c r="P200">
        <v>3</v>
      </c>
    </row>
    <row r="201">
      <c r="A201" s="29" t="s">
        <v>33</v>
      </c>
      <c r="B201" s="37"/>
      <c r="C201" s="38"/>
      <c r="D201" s="38"/>
      <c r="E201" s="43" t="s">
        <v>38</v>
      </c>
      <c r="F201" s="38"/>
      <c r="G201" s="38"/>
      <c r="H201" s="38"/>
      <c r="I201" s="38"/>
      <c r="J201" s="39"/>
    </row>
    <row r="202" ht="60">
      <c r="A202" s="29" t="s">
        <v>90</v>
      </c>
      <c r="B202" s="37"/>
      <c r="C202" s="38"/>
      <c r="D202" s="38"/>
      <c r="E202" s="44" t="s">
        <v>279</v>
      </c>
      <c r="F202" s="38"/>
      <c r="G202" s="38"/>
      <c r="H202" s="38"/>
      <c r="I202" s="38"/>
      <c r="J202" s="39"/>
    </row>
    <row r="203" ht="105">
      <c r="A203" s="29" t="s">
        <v>35</v>
      </c>
      <c r="B203" s="37"/>
      <c r="C203" s="38"/>
      <c r="D203" s="38"/>
      <c r="E203" s="31" t="s">
        <v>273</v>
      </c>
      <c r="F203" s="38"/>
      <c r="G203" s="38"/>
      <c r="H203" s="38"/>
      <c r="I203" s="38"/>
      <c r="J203" s="39"/>
    </row>
    <row r="204">
      <c r="A204" s="29" t="s">
        <v>29</v>
      </c>
      <c r="B204" s="29">
        <v>49</v>
      </c>
      <c r="C204" s="30" t="s">
        <v>280</v>
      </c>
      <c r="D204" s="29" t="s">
        <v>48</v>
      </c>
      <c r="E204" s="31" t="s">
        <v>281</v>
      </c>
      <c r="F204" s="32" t="s">
        <v>119</v>
      </c>
      <c r="G204" s="33">
        <v>179.40000000000001</v>
      </c>
      <c r="H204" s="34">
        <v>0</v>
      </c>
      <c r="I204" s="35">
        <f>ROUND(G204*H204,P4)</f>
        <v>0</v>
      </c>
      <c r="J204" s="29"/>
      <c r="O204" s="36">
        <f>I204*0.21</f>
        <v>0</v>
      </c>
      <c r="P204">
        <v>3</v>
      </c>
    </row>
    <row r="205" ht="30">
      <c r="A205" s="29" t="s">
        <v>33</v>
      </c>
      <c r="B205" s="37"/>
      <c r="C205" s="38"/>
      <c r="D205" s="38"/>
      <c r="E205" s="31" t="s">
        <v>282</v>
      </c>
      <c r="F205" s="38"/>
      <c r="G205" s="38"/>
      <c r="H205" s="38"/>
      <c r="I205" s="38"/>
      <c r="J205" s="39"/>
    </row>
    <row r="206" ht="30">
      <c r="A206" s="29" t="s">
        <v>90</v>
      </c>
      <c r="B206" s="37"/>
      <c r="C206" s="38"/>
      <c r="D206" s="38"/>
      <c r="E206" s="44" t="s">
        <v>283</v>
      </c>
      <c r="F206" s="38"/>
      <c r="G206" s="38"/>
      <c r="H206" s="38"/>
      <c r="I206" s="38"/>
      <c r="J206" s="39"/>
    </row>
    <row r="207" ht="90">
      <c r="A207" s="29" t="s">
        <v>35</v>
      </c>
      <c r="B207" s="37"/>
      <c r="C207" s="38"/>
      <c r="D207" s="38"/>
      <c r="E207" s="31" t="s">
        <v>284</v>
      </c>
      <c r="F207" s="38"/>
      <c r="G207" s="38"/>
      <c r="H207" s="38"/>
      <c r="I207" s="38"/>
      <c r="J207" s="39"/>
    </row>
    <row r="208">
      <c r="A208" s="29" t="s">
        <v>29</v>
      </c>
      <c r="B208" s="29">
        <v>50</v>
      </c>
      <c r="C208" s="30" t="s">
        <v>285</v>
      </c>
      <c r="D208" s="29" t="s">
        <v>38</v>
      </c>
      <c r="E208" s="31" t="s">
        <v>286</v>
      </c>
      <c r="F208" s="32" t="s">
        <v>119</v>
      </c>
      <c r="G208" s="33">
        <v>2</v>
      </c>
      <c r="H208" s="34">
        <v>0</v>
      </c>
      <c r="I208" s="35">
        <f>ROUND(G208*H208,P4)</f>
        <v>0</v>
      </c>
      <c r="J208" s="29"/>
      <c r="O208" s="36">
        <f>I208*0.21</f>
        <v>0</v>
      </c>
      <c r="P208">
        <v>3</v>
      </c>
    </row>
    <row r="209">
      <c r="A209" s="29" t="s">
        <v>33</v>
      </c>
      <c r="B209" s="37"/>
      <c r="C209" s="38"/>
      <c r="D209" s="38"/>
      <c r="E209" s="43" t="s">
        <v>38</v>
      </c>
      <c r="F209" s="38"/>
      <c r="G209" s="38"/>
      <c r="H209" s="38"/>
      <c r="I209" s="38"/>
      <c r="J209" s="39"/>
    </row>
    <row r="210">
      <c r="A210" s="29" t="s">
        <v>90</v>
      </c>
      <c r="B210" s="37"/>
      <c r="C210" s="38"/>
      <c r="D210" s="38"/>
      <c r="E210" s="44" t="s">
        <v>287</v>
      </c>
      <c r="F210" s="38"/>
      <c r="G210" s="38"/>
      <c r="H210" s="38"/>
      <c r="I210" s="38"/>
      <c r="J210" s="39"/>
    </row>
    <row r="211" ht="75">
      <c r="A211" s="29" t="s">
        <v>35</v>
      </c>
      <c r="B211" s="37"/>
      <c r="C211" s="38"/>
      <c r="D211" s="38"/>
      <c r="E211" s="31" t="s">
        <v>288</v>
      </c>
      <c r="F211" s="38"/>
      <c r="G211" s="38"/>
      <c r="H211" s="38"/>
      <c r="I211" s="38"/>
      <c r="J211" s="39"/>
    </row>
    <row r="212">
      <c r="A212" s="29" t="s">
        <v>29</v>
      </c>
      <c r="B212" s="29">
        <v>51</v>
      </c>
      <c r="C212" s="30" t="s">
        <v>289</v>
      </c>
      <c r="D212" s="29" t="s">
        <v>38</v>
      </c>
      <c r="E212" s="31" t="s">
        <v>290</v>
      </c>
      <c r="F212" s="32" t="s">
        <v>119</v>
      </c>
      <c r="G212" s="33">
        <v>418.60000000000002</v>
      </c>
      <c r="H212" s="34">
        <v>0</v>
      </c>
      <c r="I212" s="35">
        <f>ROUND(G212*H212,P4)</f>
        <v>0</v>
      </c>
      <c r="J212" s="29"/>
      <c r="O212" s="36">
        <f>I212*0.21</f>
        <v>0</v>
      </c>
      <c r="P212">
        <v>3</v>
      </c>
    </row>
    <row r="213" ht="30">
      <c r="A213" s="29" t="s">
        <v>33</v>
      </c>
      <c r="B213" s="37"/>
      <c r="C213" s="38"/>
      <c r="D213" s="38"/>
      <c r="E213" s="31" t="s">
        <v>291</v>
      </c>
      <c r="F213" s="38"/>
      <c r="G213" s="38"/>
      <c r="H213" s="38"/>
      <c r="I213" s="38"/>
      <c r="J213" s="39"/>
    </row>
    <row r="214">
      <c r="A214" s="29" t="s">
        <v>90</v>
      </c>
      <c r="B214" s="37"/>
      <c r="C214" s="38"/>
      <c r="D214" s="38"/>
      <c r="E214" s="44" t="s">
        <v>292</v>
      </c>
      <c r="F214" s="38"/>
      <c r="G214" s="38"/>
      <c r="H214" s="38"/>
      <c r="I214" s="38"/>
      <c r="J214" s="39"/>
    </row>
    <row r="215" ht="75">
      <c r="A215" s="29" t="s">
        <v>35</v>
      </c>
      <c r="B215" s="37"/>
      <c r="C215" s="38"/>
      <c r="D215" s="38"/>
      <c r="E215" s="31" t="s">
        <v>288</v>
      </c>
      <c r="F215" s="38"/>
      <c r="G215" s="38"/>
      <c r="H215" s="38"/>
      <c r="I215" s="38"/>
      <c r="J215" s="39"/>
    </row>
    <row r="216">
      <c r="A216" s="29" t="s">
        <v>29</v>
      </c>
      <c r="B216" s="29">
        <v>52</v>
      </c>
      <c r="C216" s="30" t="s">
        <v>293</v>
      </c>
      <c r="D216" s="29" t="s">
        <v>38</v>
      </c>
      <c r="E216" s="31" t="s">
        <v>294</v>
      </c>
      <c r="F216" s="32" t="s">
        <v>119</v>
      </c>
      <c r="G216" s="33">
        <v>7</v>
      </c>
      <c r="H216" s="34">
        <v>0</v>
      </c>
      <c r="I216" s="35">
        <f>ROUND(G216*H216,P4)</f>
        <v>0</v>
      </c>
      <c r="J216" s="29"/>
      <c r="O216" s="36">
        <f>I216*0.21</f>
        <v>0</v>
      </c>
      <c r="P216">
        <v>3</v>
      </c>
    </row>
    <row r="217">
      <c r="A217" s="29" t="s">
        <v>33</v>
      </c>
      <c r="B217" s="37"/>
      <c r="C217" s="38"/>
      <c r="D217" s="38"/>
      <c r="E217" s="43" t="s">
        <v>38</v>
      </c>
      <c r="F217" s="38"/>
      <c r="G217" s="38"/>
      <c r="H217" s="38"/>
      <c r="I217" s="38"/>
      <c r="J217" s="39"/>
    </row>
    <row r="218">
      <c r="A218" s="29" t="s">
        <v>90</v>
      </c>
      <c r="B218" s="37"/>
      <c r="C218" s="38"/>
      <c r="D218" s="38"/>
      <c r="E218" s="44" t="s">
        <v>295</v>
      </c>
      <c r="F218" s="38"/>
      <c r="G218" s="38"/>
      <c r="H218" s="38"/>
      <c r="I218" s="38"/>
      <c r="J218" s="39"/>
    </row>
    <row r="219" ht="75">
      <c r="A219" s="29" t="s">
        <v>35</v>
      </c>
      <c r="B219" s="37"/>
      <c r="C219" s="38"/>
      <c r="D219" s="38"/>
      <c r="E219" s="31" t="s">
        <v>296</v>
      </c>
      <c r="F219" s="38"/>
      <c r="G219" s="38"/>
      <c r="H219" s="38"/>
      <c r="I219" s="38"/>
      <c r="J219" s="39"/>
    </row>
    <row r="220">
      <c r="A220" s="29" t="s">
        <v>29</v>
      </c>
      <c r="B220" s="29">
        <v>53</v>
      </c>
      <c r="C220" s="30" t="s">
        <v>297</v>
      </c>
      <c r="D220" s="29" t="s">
        <v>38</v>
      </c>
      <c r="E220" s="31" t="s">
        <v>298</v>
      </c>
      <c r="F220" s="32" t="s">
        <v>119</v>
      </c>
      <c r="G220" s="33">
        <v>106.09999999999999</v>
      </c>
      <c r="H220" s="34">
        <v>0</v>
      </c>
      <c r="I220" s="35">
        <f>ROUND(G220*H220,P4)</f>
        <v>0</v>
      </c>
      <c r="J220" s="29"/>
      <c r="O220" s="36">
        <f>I220*0.21</f>
        <v>0</v>
      </c>
      <c r="P220">
        <v>3</v>
      </c>
    </row>
    <row r="221">
      <c r="A221" s="29" t="s">
        <v>33</v>
      </c>
      <c r="B221" s="37"/>
      <c r="C221" s="38"/>
      <c r="D221" s="38"/>
      <c r="E221" s="43" t="s">
        <v>38</v>
      </c>
      <c r="F221" s="38"/>
      <c r="G221" s="38"/>
      <c r="H221" s="38"/>
      <c r="I221" s="38"/>
      <c r="J221" s="39"/>
    </row>
    <row r="222">
      <c r="A222" s="29" t="s">
        <v>90</v>
      </c>
      <c r="B222" s="37"/>
      <c r="C222" s="38"/>
      <c r="D222" s="38"/>
      <c r="E222" s="44" t="s">
        <v>299</v>
      </c>
      <c r="F222" s="38"/>
      <c r="G222" s="38"/>
      <c r="H222" s="38"/>
      <c r="I222" s="38"/>
      <c r="J222" s="39"/>
    </row>
    <row r="223" ht="75">
      <c r="A223" s="29" t="s">
        <v>35</v>
      </c>
      <c r="B223" s="37"/>
      <c r="C223" s="38"/>
      <c r="D223" s="38"/>
      <c r="E223" s="31" t="s">
        <v>296</v>
      </c>
      <c r="F223" s="38"/>
      <c r="G223" s="38"/>
      <c r="H223" s="38"/>
      <c r="I223" s="38"/>
      <c r="J223" s="39"/>
    </row>
    <row r="224">
      <c r="A224" s="29" t="s">
        <v>29</v>
      </c>
      <c r="B224" s="29">
        <v>54</v>
      </c>
      <c r="C224" s="30" t="s">
        <v>300</v>
      </c>
      <c r="D224" s="29" t="s">
        <v>38</v>
      </c>
      <c r="E224" s="31" t="s">
        <v>301</v>
      </c>
      <c r="F224" s="32" t="s">
        <v>108</v>
      </c>
      <c r="G224" s="33">
        <v>0.010999999999999999</v>
      </c>
      <c r="H224" s="34">
        <v>0</v>
      </c>
      <c r="I224" s="35">
        <f>ROUND(G224*H224,P4)</f>
        <v>0</v>
      </c>
      <c r="J224" s="29"/>
      <c r="O224" s="36">
        <f>I224*0.21</f>
        <v>0</v>
      </c>
      <c r="P224">
        <v>3</v>
      </c>
    </row>
    <row r="225">
      <c r="A225" s="29" t="s">
        <v>33</v>
      </c>
      <c r="B225" s="37"/>
      <c r="C225" s="38"/>
      <c r="D225" s="38"/>
      <c r="E225" s="43" t="s">
        <v>38</v>
      </c>
      <c r="F225" s="38"/>
      <c r="G225" s="38"/>
      <c r="H225" s="38"/>
      <c r="I225" s="38"/>
      <c r="J225" s="39"/>
    </row>
    <row r="226">
      <c r="A226" s="29" t="s">
        <v>90</v>
      </c>
      <c r="B226" s="37"/>
      <c r="C226" s="38"/>
      <c r="D226" s="38"/>
      <c r="E226" s="44" t="s">
        <v>302</v>
      </c>
      <c r="F226" s="38"/>
      <c r="G226" s="38"/>
      <c r="H226" s="38"/>
      <c r="I226" s="38"/>
      <c r="J226" s="39"/>
    </row>
    <row r="227" ht="90">
      <c r="A227" s="29" t="s">
        <v>35</v>
      </c>
      <c r="B227" s="37"/>
      <c r="C227" s="38"/>
      <c r="D227" s="38"/>
      <c r="E227" s="31" t="s">
        <v>303</v>
      </c>
      <c r="F227" s="38"/>
      <c r="G227" s="38"/>
      <c r="H227" s="38"/>
      <c r="I227" s="38"/>
      <c r="J227" s="39"/>
    </row>
    <row r="228">
      <c r="A228" s="29" t="s">
        <v>29</v>
      </c>
      <c r="B228" s="29">
        <v>55</v>
      </c>
      <c r="C228" s="30" t="s">
        <v>304</v>
      </c>
      <c r="D228" s="29" t="s">
        <v>38</v>
      </c>
      <c r="E228" s="31" t="s">
        <v>305</v>
      </c>
      <c r="F228" s="32" t="s">
        <v>160</v>
      </c>
      <c r="G228" s="33">
        <v>3468</v>
      </c>
      <c r="H228" s="34">
        <v>0</v>
      </c>
      <c r="I228" s="35">
        <f>ROUND(G228*H228,P4)</f>
        <v>0</v>
      </c>
      <c r="J228" s="29"/>
      <c r="O228" s="36">
        <f>I228*0.21</f>
        <v>0</v>
      </c>
      <c r="P228">
        <v>3</v>
      </c>
    </row>
    <row r="229">
      <c r="A229" s="29" t="s">
        <v>33</v>
      </c>
      <c r="B229" s="37"/>
      <c r="C229" s="38"/>
      <c r="D229" s="38"/>
      <c r="E229" s="43" t="s">
        <v>38</v>
      </c>
      <c r="F229" s="38"/>
      <c r="G229" s="38"/>
      <c r="H229" s="38"/>
      <c r="I229" s="38"/>
      <c r="J229" s="39"/>
    </row>
    <row r="230">
      <c r="A230" s="29" t="s">
        <v>90</v>
      </c>
      <c r="B230" s="37"/>
      <c r="C230" s="38"/>
      <c r="D230" s="38"/>
      <c r="E230" s="44" t="s">
        <v>306</v>
      </c>
      <c r="F230" s="38"/>
      <c r="G230" s="38"/>
      <c r="H230" s="38"/>
      <c r="I230" s="38"/>
      <c r="J230" s="39"/>
    </row>
    <row r="231" ht="75">
      <c r="A231" s="29" t="s">
        <v>35</v>
      </c>
      <c r="B231" s="37"/>
      <c r="C231" s="38"/>
      <c r="D231" s="38"/>
      <c r="E231" s="31" t="s">
        <v>307</v>
      </c>
      <c r="F231" s="38"/>
      <c r="G231" s="38"/>
      <c r="H231" s="38"/>
      <c r="I231" s="38"/>
      <c r="J231" s="39"/>
    </row>
    <row r="232" ht="30">
      <c r="A232" s="29" t="s">
        <v>29</v>
      </c>
      <c r="B232" s="29">
        <v>56</v>
      </c>
      <c r="C232" s="30" t="s">
        <v>308</v>
      </c>
      <c r="D232" s="29" t="s">
        <v>38</v>
      </c>
      <c r="E232" s="31" t="s">
        <v>309</v>
      </c>
      <c r="F232" s="32" t="s">
        <v>160</v>
      </c>
      <c r="G232" s="33">
        <v>418.60000000000002</v>
      </c>
      <c r="H232" s="34">
        <v>0</v>
      </c>
      <c r="I232" s="35">
        <f>ROUND(G232*H232,P4)</f>
        <v>0</v>
      </c>
      <c r="J232" s="29"/>
      <c r="O232" s="36">
        <f>I232*0.21</f>
        <v>0</v>
      </c>
      <c r="P232">
        <v>3</v>
      </c>
    </row>
    <row r="233">
      <c r="A233" s="29" t="s">
        <v>33</v>
      </c>
      <c r="B233" s="37"/>
      <c r="C233" s="38"/>
      <c r="D233" s="38"/>
      <c r="E233" s="43" t="s">
        <v>38</v>
      </c>
      <c r="F233" s="38"/>
      <c r="G233" s="38"/>
      <c r="H233" s="38"/>
      <c r="I233" s="38"/>
      <c r="J233" s="39"/>
    </row>
    <row r="234" ht="45">
      <c r="A234" s="29" t="s">
        <v>90</v>
      </c>
      <c r="B234" s="37"/>
      <c r="C234" s="38"/>
      <c r="D234" s="38"/>
      <c r="E234" s="44" t="s">
        <v>310</v>
      </c>
      <c r="F234" s="38"/>
      <c r="G234" s="38"/>
      <c r="H234" s="38"/>
      <c r="I234" s="38"/>
      <c r="J234" s="39"/>
    </row>
    <row r="235" ht="75">
      <c r="A235" s="29" t="s">
        <v>35</v>
      </c>
      <c r="B235" s="37"/>
      <c r="C235" s="38"/>
      <c r="D235" s="38"/>
      <c r="E235" s="31" t="s">
        <v>307</v>
      </c>
      <c r="F235" s="38"/>
      <c r="G235" s="38"/>
      <c r="H235" s="38"/>
      <c r="I235" s="38"/>
      <c r="J235" s="39"/>
    </row>
    <row r="236">
      <c r="A236" s="29" t="s">
        <v>29</v>
      </c>
      <c r="B236" s="29">
        <v>57</v>
      </c>
      <c r="C236" s="30" t="s">
        <v>311</v>
      </c>
      <c r="D236" s="29" t="s">
        <v>38</v>
      </c>
      <c r="E236" s="31" t="s">
        <v>312</v>
      </c>
      <c r="F236" s="32" t="s">
        <v>256</v>
      </c>
      <c r="G236" s="33">
        <v>4</v>
      </c>
      <c r="H236" s="34">
        <v>0</v>
      </c>
      <c r="I236" s="35">
        <f>ROUND(G236*H236,P4)</f>
        <v>0</v>
      </c>
      <c r="J236" s="29"/>
      <c r="O236" s="36">
        <f>I236*0.21</f>
        <v>0</v>
      </c>
      <c r="P236">
        <v>3</v>
      </c>
    </row>
    <row r="237">
      <c r="A237" s="29" t="s">
        <v>33</v>
      </c>
      <c r="B237" s="37"/>
      <c r="C237" s="38"/>
      <c r="D237" s="38"/>
      <c r="E237" s="31" t="s">
        <v>313</v>
      </c>
      <c r="F237" s="38"/>
      <c r="G237" s="38"/>
      <c r="H237" s="38"/>
      <c r="I237" s="38"/>
      <c r="J237" s="39"/>
    </row>
    <row r="238">
      <c r="A238" s="29" t="s">
        <v>90</v>
      </c>
      <c r="B238" s="37"/>
      <c r="C238" s="38"/>
      <c r="D238" s="38"/>
      <c r="E238" s="44" t="s">
        <v>257</v>
      </c>
      <c r="F238" s="38"/>
      <c r="G238" s="38"/>
      <c r="H238" s="38"/>
      <c r="I238" s="38"/>
      <c r="J238" s="39"/>
    </row>
    <row r="239" ht="165">
      <c r="A239" s="29" t="s">
        <v>35</v>
      </c>
      <c r="B239" s="37"/>
      <c r="C239" s="38"/>
      <c r="D239" s="38"/>
      <c r="E239" s="31" t="s">
        <v>314</v>
      </c>
      <c r="F239" s="38"/>
      <c r="G239" s="38"/>
      <c r="H239" s="38"/>
      <c r="I239" s="38"/>
      <c r="J239" s="39"/>
    </row>
    <row r="240">
      <c r="A240" s="29" t="s">
        <v>29</v>
      </c>
      <c r="B240" s="29">
        <v>58</v>
      </c>
      <c r="C240" s="30" t="s">
        <v>315</v>
      </c>
      <c r="D240" s="29" t="s">
        <v>38</v>
      </c>
      <c r="E240" s="31" t="s">
        <v>316</v>
      </c>
      <c r="F240" s="32" t="s">
        <v>119</v>
      </c>
      <c r="G240" s="33">
        <v>5</v>
      </c>
      <c r="H240" s="34">
        <v>0</v>
      </c>
      <c r="I240" s="35">
        <f>ROUND(G240*H240,P4)</f>
        <v>0</v>
      </c>
      <c r="J240" s="29"/>
      <c r="O240" s="36">
        <f>I240*0.21</f>
        <v>0</v>
      </c>
      <c r="P240">
        <v>3</v>
      </c>
    </row>
    <row r="241">
      <c r="A241" s="29" t="s">
        <v>33</v>
      </c>
      <c r="B241" s="37"/>
      <c r="C241" s="38"/>
      <c r="D241" s="38"/>
      <c r="E241" s="31" t="s">
        <v>313</v>
      </c>
      <c r="F241" s="38"/>
      <c r="G241" s="38"/>
      <c r="H241" s="38"/>
      <c r="I241" s="38"/>
      <c r="J241" s="39"/>
    </row>
    <row r="242">
      <c r="A242" s="29" t="s">
        <v>90</v>
      </c>
      <c r="B242" s="37"/>
      <c r="C242" s="38"/>
      <c r="D242" s="38"/>
      <c r="E242" s="44" t="s">
        <v>317</v>
      </c>
      <c r="F242" s="38"/>
      <c r="G242" s="38"/>
      <c r="H242" s="38"/>
      <c r="I242" s="38"/>
      <c r="J242" s="39"/>
    </row>
    <row r="243" ht="150">
      <c r="A243" s="29" t="s">
        <v>35</v>
      </c>
      <c r="B243" s="40"/>
      <c r="C243" s="41"/>
      <c r="D243" s="41"/>
      <c r="E243" s="31" t="s">
        <v>318</v>
      </c>
      <c r="F243" s="41"/>
      <c r="G243" s="41"/>
      <c r="H243" s="41"/>
      <c r="I243" s="41"/>
      <c r="J243" s="42"/>
    </row>
  </sheetData>
  <sheetProtection sheet="1" objects="1" scenarios="1" spinCount="100000" saltValue="THCO+VIHjAd2GCOK7IoyDOiNYz4L5nzR/f1i1YU/K7nzkDcekhV04UcffxrfoCoojpb8kUQ8m9wYd+mW0/Bdgw==" hashValue="tHY4gzPsqwHGp0KtQwwFW7Hjzd2X4SIesWl4yNWf81O+rSEsryj4n9bSSTZUxE8y/ry092VHx0XRHDbEUbSVqg==" algorithmName="SHA-512" password="CB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2026-03-03T08:17:31Z</dcterms:created>
  <dcterms:modified xsi:type="dcterms:W3CDTF">2026-03-03T08:17:32Z</dcterms:modified>
</cp:coreProperties>
</file>